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namedSheetViews/namedSheetView1.xml" ContentType="application/vnd.ms-excel.namedsheetviews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.sharepoint.com/sites/Alcaldia-Loc09/Documentos compartidos/592-CAF/GRUPO LIQUIDACIONES/APROBACION PAGOS FDLF/"/>
    </mc:Choice>
  </mc:AlternateContent>
  <xr:revisionPtr revIDLastSave="0" documentId="8_{89BAAB7D-7A08-468D-821D-9D714EDDCA82}" xr6:coauthVersionLast="47" xr6:coauthVersionMax="47" xr10:uidLastSave="{00000000-0000-0000-0000-000000000000}"/>
  <bookViews>
    <workbookView xWindow="-120" yWindow="-120" windowWidth="20730" windowHeight="11040" firstSheet="1" activeTab="1" xr2:uid="{061D4AE1-C214-4AC1-BE33-45308C364FE7}"/>
  </bookViews>
  <sheets>
    <sheet name="DATOS" sheetId="148" state="hidden" r:id="rId1"/>
    <sheet name="CPS  FEB" sheetId="181" r:id="rId2"/>
    <sheet name="ENE JUR" sheetId="179" r:id="rId3"/>
    <sheet name="Hoja1" sheetId="180" r:id="rId4"/>
    <sheet name="CPS ENE" sheetId="178" r:id="rId5"/>
  </sheets>
  <definedNames>
    <definedName name="_xlnm._FilterDatabase" localSheetId="1" hidden="1">'CPS ENE'!$N$398:$N$398</definedName>
    <definedName name="_xlnm._FilterDatabase" localSheetId="4" hidden="1">'CPS ENE'!$N$398:$N$398</definedName>
    <definedName name="_xlnm._FilterDatabase" localSheetId="2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6" i="181" l="1"/>
  <c r="G395" i="181"/>
  <c r="G397" i="181" s="1"/>
  <c r="A391" i="181"/>
  <c r="A389" i="181"/>
  <c r="A388" i="181"/>
  <c r="A387" i="181"/>
  <c r="A386" i="181"/>
  <c r="A385" i="181"/>
  <c r="A384" i="181"/>
  <c r="A383" i="181"/>
  <c r="A382" i="181"/>
  <c r="A381" i="181"/>
  <c r="A380" i="181"/>
  <c r="A379" i="181"/>
  <c r="A378" i="181"/>
  <c r="A377" i="181"/>
  <c r="A376" i="181"/>
  <c r="A375" i="181"/>
  <c r="A374" i="181"/>
  <c r="A373" i="181"/>
  <c r="A372" i="181"/>
  <c r="A371" i="181"/>
  <c r="A370" i="181"/>
  <c r="A369" i="181"/>
  <c r="A368" i="181"/>
  <c r="A367" i="181"/>
  <c r="A366" i="181"/>
  <c r="A365" i="181"/>
  <c r="A364" i="181"/>
  <c r="A363" i="181"/>
  <c r="A362" i="181"/>
  <c r="A361" i="181"/>
  <c r="A360" i="181"/>
  <c r="A359" i="181"/>
  <c r="A358" i="181"/>
  <c r="A357" i="181"/>
  <c r="A356" i="181"/>
  <c r="A355" i="181"/>
  <c r="A354" i="181"/>
  <c r="A353" i="181"/>
  <c r="A352" i="181"/>
  <c r="A351" i="181"/>
  <c r="A350" i="181"/>
  <c r="A349" i="181"/>
  <c r="A348" i="181"/>
  <c r="A347" i="181"/>
  <c r="A346" i="181"/>
  <c r="A345" i="181"/>
  <c r="A344" i="181"/>
  <c r="A343" i="181"/>
  <c r="A342" i="181"/>
  <c r="A341" i="181"/>
  <c r="A340" i="181"/>
  <c r="A339" i="181"/>
  <c r="A338" i="181"/>
  <c r="A337" i="181"/>
  <c r="A336" i="181"/>
  <c r="A335" i="181"/>
  <c r="A334" i="181"/>
  <c r="A333" i="181"/>
  <c r="A332" i="181"/>
  <c r="A331" i="181"/>
  <c r="A330" i="181"/>
  <c r="A329" i="181"/>
  <c r="A328" i="181"/>
  <c r="A327" i="181"/>
  <c r="A326" i="181"/>
  <c r="A325" i="181"/>
  <c r="A324" i="181"/>
  <c r="A323" i="181"/>
  <c r="A322" i="181"/>
  <c r="A321" i="181"/>
  <c r="A320" i="181"/>
  <c r="A319" i="181"/>
  <c r="A318" i="181"/>
  <c r="A317" i="181"/>
  <c r="A316" i="181"/>
  <c r="A315" i="181"/>
  <c r="A314" i="181"/>
  <c r="A313" i="181"/>
  <c r="A312" i="181"/>
  <c r="A311" i="181"/>
  <c r="A310" i="181"/>
  <c r="A309" i="181"/>
  <c r="A308" i="181"/>
  <c r="A307" i="181"/>
  <c r="A306" i="181"/>
  <c r="A305" i="181"/>
  <c r="A304" i="181"/>
  <c r="A303" i="181"/>
  <c r="A302" i="181"/>
  <c r="A301" i="181"/>
  <c r="A300" i="181"/>
  <c r="A299" i="181"/>
  <c r="A298" i="181"/>
  <c r="A297" i="181"/>
  <c r="A296" i="181"/>
  <c r="A295" i="181"/>
  <c r="A294" i="181"/>
  <c r="A293" i="181"/>
  <c r="A292" i="181"/>
  <c r="A291" i="181"/>
  <c r="A290" i="181"/>
  <c r="A289" i="181"/>
  <c r="A288" i="181"/>
  <c r="A287" i="181"/>
  <c r="A286" i="181"/>
  <c r="A285" i="181"/>
  <c r="A284" i="181"/>
  <c r="A283" i="181"/>
  <c r="A282" i="181"/>
  <c r="A281" i="181"/>
  <c r="A280" i="181"/>
  <c r="A279" i="181"/>
  <c r="A278" i="181"/>
  <c r="A277" i="181"/>
  <c r="A276" i="181"/>
  <c r="A275" i="181"/>
  <c r="A274" i="181"/>
  <c r="A273" i="181"/>
  <c r="A272" i="181"/>
  <c r="A271" i="181"/>
  <c r="A270" i="181"/>
  <c r="A269" i="181"/>
  <c r="A268" i="181"/>
  <c r="A267" i="181"/>
  <c r="A266" i="181"/>
  <c r="A265" i="181"/>
  <c r="A264" i="181"/>
  <c r="A263" i="181"/>
  <c r="A262" i="181"/>
  <c r="A261" i="181"/>
  <c r="A260" i="181"/>
  <c r="A259" i="181"/>
  <c r="A258" i="181"/>
  <c r="A257" i="181"/>
  <c r="A256" i="181"/>
  <c r="A255" i="181"/>
  <c r="A254" i="181"/>
  <c r="A253" i="181"/>
  <c r="A252" i="181"/>
  <c r="A251" i="181"/>
  <c r="A250" i="181"/>
  <c r="A249" i="181"/>
  <c r="A248" i="181"/>
  <c r="A247" i="181"/>
  <c r="A246" i="181"/>
  <c r="A245" i="181"/>
  <c r="A244" i="181"/>
  <c r="A243" i="181"/>
  <c r="A242" i="181"/>
  <c r="A241" i="181"/>
  <c r="A240" i="181"/>
  <c r="A239" i="181"/>
  <c r="A238" i="181"/>
  <c r="A237" i="181"/>
  <c r="A236" i="181"/>
  <c r="A235" i="181"/>
  <c r="A234" i="181"/>
  <c r="A233" i="181"/>
  <c r="A232" i="181"/>
  <c r="A231" i="181"/>
  <c r="A230" i="181"/>
  <c r="A229" i="181"/>
  <c r="A228" i="181"/>
  <c r="A227" i="181"/>
  <c r="A226" i="181"/>
  <c r="A225" i="181"/>
  <c r="A224" i="181"/>
  <c r="A223" i="181"/>
  <c r="A222" i="181"/>
  <c r="A221" i="181"/>
  <c r="A220" i="181"/>
  <c r="A219" i="181"/>
  <c r="A218" i="181"/>
  <c r="A217" i="181"/>
  <c r="A216" i="181"/>
  <c r="A215" i="181"/>
  <c r="A214" i="181"/>
  <c r="A213" i="181"/>
  <c r="A212" i="181"/>
  <c r="A211" i="181"/>
  <c r="A210" i="181"/>
  <c r="A209" i="181"/>
  <c r="A208" i="181"/>
  <c r="A207" i="181"/>
  <c r="A206" i="181"/>
  <c r="A205" i="181"/>
  <c r="A204" i="181"/>
  <c r="A203" i="181"/>
  <c r="A202" i="181"/>
  <c r="A201" i="181"/>
  <c r="A200" i="181"/>
  <c r="A199" i="181"/>
  <c r="A198" i="181"/>
  <c r="A197" i="181"/>
  <c r="A196" i="181"/>
  <c r="A195" i="181"/>
  <c r="A194" i="181"/>
  <c r="A193" i="181"/>
  <c r="A192" i="181"/>
  <c r="A191" i="181"/>
  <c r="A190" i="181"/>
  <c r="A189" i="181"/>
  <c r="A188" i="181"/>
  <c r="A187" i="181"/>
  <c r="A186" i="181"/>
  <c r="A185" i="181"/>
  <c r="A184" i="181"/>
  <c r="A183" i="181"/>
  <c r="A182" i="181"/>
  <c r="A181" i="181"/>
  <c r="A180" i="181"/>
  <c r="A179" i="181"/>
  <c r="A178" i="181"/>
  <c r="A177" i="181"/>
  <c r="A176" i="181"/>
  <c r="A175" i="181"/>
  <c r="A174" i="181"/>
  <c r="A173" i="181"/>
  <c r="A172" i="181"/>
  <c r="A171" i="181"/>
  <c r="A170" i="181"/>
  <c r="A169" i="181"/>
  <c r="A168" i="181"/>
  <c r="A167" i="181"/>
  <c r="A166" i="181"/>
  <c r="A165" i="181"/>
  <c r="A164" i="181"/>
  <c r="A163" i="181"/>
  <c r="A162" i="181"/>
  <c r="A161" i="181"/>
  <c r="A160" i="181"/>
  <c r="A159" i="181"/>
  <c r="A158" i="181"/>
  <c r="A157" i="181"/>
  <c r="A156" i="181"/>
  <c r="A155" i="181"/>
  <c r="A154" i="181"/>
  <c r="A153" i="181"/>
  <c r="A152" i="181"/>
  <c r="A151" i="181"/>
  <c r="A150" i="181"/>
  <c r="A149" i="181"/>
  <c r="A148" i="181"/>
  <c r="A147" i="181"/>
  <c r="A146" i="181"/>
  <c r="A145" i="181"/>
  <c r="A144" i="181"/>
  <c r="A143" i="181"/>
  <c r="A142" i="181"/>
  <c r="A141" i="181"/>
  <c r="A140" i="181"/>
  <c r="A139" i="181"/>
  <c r="A138" i="181"/>
  <c r="A137" i="181"/>
  <c r="A136" i="181"/>
  <c r="A135" i="181"/>
  <c r="A134" i="181"/>
  <c r="A133" i="181"/>
  <c r="A132" i="181"/>
  <c r="A131" i="181"/>
  <c r="A130" i="181"/>
  <c r="A129" i="181"/>
  <c r="A128" i="181"/>
  <c r="A127" i="181"/>
  <c r="A126" i="181"/>
  <c r="A125" i="181"/>
  <c r="A124" i="181"/>
  <c r="A123" i="181"/>
  <c r="A122" i="181"/>
  <c r="A121" i="181"/>
  <c r="A120" i="181"/>
  <c r="A119" i="181"/>
  <c r="A118" i="181"/>
  <c r="A117" i="181"/>
  <c r="A116" i="181"/>
  <c r="A115" i="181"/>
  <c r="A114" i="181"/>
  <c r="A113" i="181"/>
  <c r="A112" i="181"/>
  <c r="A111" i="181"/>
  <c r="A110" i="181"/>
  <c r="A109" i="181"/>
  <c r="A108" i="181"/>
  <c r="A107" i="181"/>
  <c r="A106" i="181"/>
  <c r="A105" i="181"/>
  <c r="A104" i="181"/>
  <c r="A103" i="181"/>
  <c r="A102" i="181"/>
  <c r="A101" i="181"/>
  <c r="A100" i="181"/>
  <c r="A99" i="181"/>
  <c r="A98" i="181"/>
  <c r="A97" i="181"/>
  <c r="A96" i="181"/>
  <c r="A95" i="181"/>
  <c r="A94" i="181"/>
  <c r="A93" i="181"/>
  <c r="A92" i="181"/>
  <c r="A91" i="181"/>
  <c r="A90" i="181"/>
  <c r="A89" i="181"/>
  <c r="A88" i="181"/>
  <c r="A87" i="181"/>
  <c r="A86" i="181"/>
  <c r="A85" i="181"/>
  <c r="A84" i="181"/>
  <c r="A83" i="181"/>
  <c r="A82" i="181"/>
  <c r="A81" i="181"/>
  <c r="A80" i="181"/>
  <c r="A79" i="181"/>
  <c r="A78" i="181"/>
  <c r="A77" i="181"/>
  <c r="A76" i="181"/>
  <c r="A75" i="181"/>
  <c r="A74" i="181"/>
  <c r="A73" i="181"/>
  <c r="A72" i="181"/>
  <c r="A71" i="181"/>
  <c r="A70" i="181"/>
  <c r="A69" i="181"/>
  <c r="A68" i="181"/>
  <c r="A67" i="181"/>
  <c r="A66" i="181"/>
  <c r="A65" i="181"/>
  <c r="A64" i="181"/>
  <c r="A63" i="181"/>
  <c r="A62" i="181"/>
  <c r="A61" i="181"/>
  <c r="A60" i="181"/>
  <c r="A59" i="181"/>
  <c r="A58" i="181"/>
  <c r="A57" i="181"/>
  <c r="A56" i="181"/>
  <c r="A55" i="181"/>
  <c r="A54" i="181"/>
  <c r="A43" i="181"/>
  <c r="A42" i="181"/>
  <c r="A41" i="181"/>
  <c r="A40" i="181"/>
  <c r="A39" i="181"/>
  <c r="A38" i="181"/>
  <c r="A37" i="181"/>
  <c r="A36" i="181"/>
  <c r="A35" i="181"/>
  <c r="A34" i="181"/>
  <c r="A33" i="181"/>
  <c r="A32" i="181"/>
  <c r="A31" i="181"/>
  <c r="A30" i="181"/>
  <c r="A29" i="181"/>
  <c r="A28" i="181"/>
  <c r="A27" i="181"/>
  <c r="A26" i="181"/>
  <c r="A25" i="181"/>
  <c r="A24" i="181"/>
  <c r="A23" i="181"/>
  <c r="A22" i="181"/>
  <c r="A21" i="181"/>
  <c r="A20" i="181"/>
  <c r="A16" i="181"/>
  <c r="A15" i="181"/>
  <c r="A14" i="181"/>
  <c r="A13" i="181"/>
  <c r="A12" i="181"/>
  <c r="A11" i="181"/>
  <c r="A10" i="181"/>
  <c r="A9" i="181"/>
  <c r="A8" i="181"/>
  <c r="A7" i="181"/>
  <c r="A298" i="178"/>
  <c r="A7" i="178"/>
  <c r="G395" i="178"/>
  <c r="A391" i="178"/>
  <c r="A278" i="178"/>
  <c r="A381" i="178"/>
  <c r="A382" i="178"/>
  <c r="A383" i="178"/>
  <c r="A384" i="178"/>
  <c r="A385" i="178"/>
  <c r="A386" i="178"/>
  <c r="A387" i="178"/>
  <c r="A388" i="178"/>
  <c r="A376" i="178"/>
  <c r="A377" i="178"/>
  <c r="A378" i="178"/>
  <c r="A379" i="178"/>
  <c r="A380" i="178"/>
  <c r="A371" i="178"/>
  <c r="A372" i="178"/>
  <c r="A373" i="178"/>
  <c r="A368" i="178"/>
  <c r="A369" i="178"/>
  <c r="A370" i="178"/>
  <c r="A374" i="178"/>
  <c r="A365" i="178"/>
  <c r="A366" i="178"/>
  <c r="A367" i="178"/>
  <c r="A375" i="178"/>
  <c r="A360" i="178"/>
  <c r="A361" i="178"/>
  <c r="A362" i="178"/>
  <c r="A363" i="178"/>
  <c r="A349" i="178"/>
  <c r="A350" i="178"/>
  <c r="A351" i="178"/>
  <c r="A352" i="178"/>
  <c r="A353" i="178"/>
  <c r="A354" i="178"/>
  <c r="A355" i="178"/>
  <c r="A356" i="178"/>
  <c r="A357" i="178"/>
  <c r="A358" i="178"/>
  <c r="A359" i="178"/>
  <c r="A364" i="178"/>
  <c r="A335" i="178"/>
  <c r="A336" i="178"/>
  <c r="A337" i="178"/>
  <c r="A338" i="178"/>
  <c r="A339" i="178"/>
  <c r="A340" i="178"/>
  <c r="A322" i="178"/>
  <c r="A323" i="178"/>
  <c r="A324" i="178"/>
  <c r="A325" i="178"/>
  <c r="A326" i="178"/>
  <c r="A327" i="178"/>
  <c r="A328" i="178"/>
  <c r="A329" i="178"/>
  <c r="A330" i="178"/>
  <c r="A331" i="178"/>
  <c r="A332" i="178"/>
  <c r="A333" i="178"/>
  <c r="A334" i="178"/>
  <c r="A341" i="178"/>
  <c r="A315" i="178"/>
  <c r="A316" i="178"/>
  <c r="A317" i="178"/>
  <c r="A318" i="178"/>
  <c r="A319" i="178"/>
  <c r="A320" i="178"/>
  <c r="A321" i="178"/>
  <c r="A342" i="178"/>
  <c r="A343" i="178"/>
  <c r="A344" i="178"/>
  <c r="A345" i="178"/>
  <c r="G396" i="178"/>
  <c r="A309" i="178"/>
  <c r="A310" i="178"/>
  <c r="A311" i="178"/>
  <c r="A312" i="178"/>
  <c r="A313" i="178"/>
  <c r="A314" i="178"/>
  <c r="A307" i="178"/>
  <c r="A308" i="178"/>
  <c r="A346" i="178"/>
  <c r="A347" i="178"/>
  <c r="A348" i="178"/>
  <c r="A301" i="178"/>
  <c r="A302" i="178"/>
  <c r="A303" i="178"/>
  <c r="A304" i="178"/>
  <c r="A305" i="178"/>
  <c r="A306" i="178"/>
  <c r="A283" i="178"/>
  <c r="A284" i="178"/>
  <c r="A285" i="178"/>
  <c r="A286" i="178"/>
  <c r="A287" i="178"/>
  <c r="A288" i="178"/>
  <c r="A289" i="178"/>
  <c r="A290" i="178"/>
  <c r="A291" i="178"/>
  <c r="A292" i="178"/>
  <c r="A293" i="178"/>
  <c r="A281" i="178"/>
  <c r="A282" i="178"/>
  <c r="A294" i="178"/>
  <c r="A295" i="178"/>
  <c r="A296" i="178"/>
  <c r="A297" i="178"/>
  <c r="A279" i="178"/>
  <c r="A280" i="178"/>
  <c r="A299" i="178"/>
  <c r="A300" i="178"/>
  <c r="A271" i="178"/>
  <c r="A272" i="178"/>
  <c r="A273" i="178"/>
  <c r="A274" i="178"/>
  <c r="A275" i="178"/>
  <c r="A276" i="178"/>
  <c r="A277" i="178"/>
  <c r="A264" i="178"/>
  <c r="A265" i="178"/>
  <c r="A266" i="178"/>
  <c r="A267" i="178"/>
  <c r="A268" i="178"/>
  <c r="A269" i="178"/>
  <c r="A270" i="178"/>
  <c r="A249" i="178"/>
  <c r="A250" i="178"/>
  <c r="A251" i="178"/>
  <c r="A252" i="178"/>
  <c r="A253" i="178"/>
  <c r="A254" i="178"/>
  <c r="A255" i="178"/>
  <c r="A256" i="178"/>
  <c r="A257" i="178"/>
  <c r="A258" i="178"/>
  <c r="A259" i="178"/>
  <c r="A260" i="178"/>
  <c r="A261" i="178"/>
  <c r="A262" i="178"/>
  <c r="A389" i="178"/>
  <c r="A231" i="178"/>
  <c r="A232" i="178"/>
  <c r="A233" i="178"/>
  <c r="A234" i="178"/>
  <c r="A235" i="178"/>
  <c r="A236" i="178"/>
  <c r="A237" i="178"/>
  <c r="A238" i="178"/>
  <c r="A229" i="178"/>
  <c r="A230" i="178"/>
  <c r="A239" i="178"/>
  <c r="A240" i="178"/>
  <c r="A241" i="178"/>
  <c r="A242" i="178"/>
  <c r="A228" i="178"/>
  <c r="A243" i="178"/>
  <c r="A244" i="178"/>
  <c r="A245" i="178"/>
  <c r="A246" i="178"/>
  <c r="A218" i="178"/>
  <c r="A219" i="178"/>
  <c r="A220" i="178"/>
  <c r="A221" i="178"/>
  <c r="A222" i="178"/>
  <c r="A223" i="178"/>
  <c r="A193" i="178"/>
  <c r="A194" i="178"/>
  <c r="A195" i="178"/>
  <c r="A196" i="178"/>
  <c r="A197" i="178"/>
  <c r="A198" i="178"/>
  <c r="A199" i="178"/>
  <c r="A200" i="178"/>
  <c r="A201" i="178"/>
  <c r="A202" i="178"/>
  <c r="A203" i="178"/>
  <c r="A204" i="178"/>
  <c r="A205" i="178"/>
  <c r="A206" i="178"/>
  <c r="A207" i="178"/>
  <c r="A208" i="178"/>
  <c r="A209" i="178"/>
  <c r="A210" i="178"/>
  <c r="A211" i="178"/>
  <c r="A212" i="178"/>
  <c r="A213" i="178"/>
  <c r="A214" i="178"/>
  <c r="A215" i="178"/>
  <c r="A216" i="178"/>
  <c r="A217" i="178"/>
  <c r="A224" i="178"/>
  <c r="A225" i="178"/>
  <c r="A226" i="178"/>
  <c r="A227" i="178"/>
  <c r="A247" i="178"/>
  <c r="A248" i="178"/>
  <c r="A263" i="178"/>
  <c r="A187" i="178"/>
  <c r="A188" i="178"/>
  <c r="A189" i="178"/>
  <c r="A190" i="178"/>
  <c r="A191" i="178"/>
  <c r="A192" i="178"/>
  <c r="A185" i="178"/>
  <c r="A186" i="178"/>
  <c r="A182" i="178"/>
  <c r="A183" i="178"/>
  <c r="A184" i="178"/>
  <c r="A173" i="178"/>
  <c r="A174" i="178"/>
  <c r="A175" i="178"/>
  <c r="A176" i="178"/>
  <c r="A177" i="178"/>
  <c r="A178" i="178"/>
  <c r="A179" i="178"/>
  <c r="A180" i="178"/>
  <c r="A181" i="178"/>
  <c r="A171" i="178"/>
  <c r="A172" i="178"/>
  <c r="A170" i="178"/>
  <c r="A108" i="178"/>
  <c r="A109" i="178"/>
  <c r="A110" i="178"/>
  <c r="A111" i="178"/>
  <c r="A112" i="178"/>
  <c r="A113" i="178"/>
  <c r="A114" i="178"/>
  <c r="A115" i="178"/>
  <c r="A116" i="178"/>
  <c r="A117" i="178"/>
  <c r="A118" i="178"/>
  <c r="A120" i="178"/>
  <c r="A121" i="178"/>
  <c r="A122" i="178"/>
  <c r="A123" i="178"/>
  <c r="A124" i="178"/>
  <c r="A125" i="178"/>
  <c r="A126" i="178"/>
  <c r="A127" i="178"/>
  <c r="A128" i="178"/>
  <c r="A129" i="178"/>
  <c r="A130" i="178"/>
  <c r="A131" i="178"/>
  <c r="A132" i="178"/>
  <c r="A133" i="178"/>
  <c r="A134" i="178"/>
  <c r="A135" i="178"/>
  <c r="A136" i="178"/>
  <c r="A137" i="178"/>
  <c r="A138" i="178"/>
  <c r="A139" i="178"/>
  <c r="A140" i="178"/>
  <c r="A141" i="178"/>
  <c r="A142" i="178"/>
  <c r="A143" i="178"/>
  <c r="A144" i="178"/>
  <c r="A145" i="178"/>
  <c r="A146" i="178"/>
  <c r="A147" i="178"/>
  <c r="A148" i="178"/>
  <c r="A149" i="178"/>
  <c r="A150" i="178"/>
  <c r="A151" i="178"/>
  <c r="A152" i="178"/>
  <c r="A153" i="178"/>
  <c r="A154" i="178"/>
  <c r="A155" i="178"/>
  <c r="A156" i="178"/>
  <c r="A157" i="178"/>
  <c r="A158" i="178"/>
  <c r="A159" i="178"/>
  <c r="A160" i="178"/>
  <c r="A161" i="178"/>
  <c r="A162" i="178"/>
  <c r="A163" i="178"/>
  <c r="A164" i="178"/>
  <c r="A165" i="178"/>
  <c r="A166" i="178"/>
  <c r="A167" i="178"/>
  <c r="A168" i="178"/>
  <c r="A169" i="178"/>
  <c r="A86" i="178"/>
  <c r="A87" i="178"/>
  <c r="A88" i="178"/>
  <c r="A89" i="178"/>
  <c r="A90" i="178"/>
  <c r="A91" i="178"/>
  <c r="A92" i="178"/>
  <c r="A93" i="178"/>
  <c r="A94" i="178"/>
  <c r="A95" i="178"/>
  <c r="A96" i="178"/>
  <c r="A97" i="178"/>
  <c r="A98" i="178"/>
  <c r="A99" i="178"/>
  <c r="A100" i="178"/>
  <c r="A101" i="178"/>
  <c r="A102" i="178"/>
  <c r="A103" i="178"/>
  <c r="A104" i="178"/>
  <c r="A105" i="178"/>
  <c r="A106" i="178"/>
  <c r="A107" i="178"/>
  <c r="A61" i="178"/>
  <c r="A62" i="178"/>
  <c r="A63" i="178"/>
  <c r="A64" i="178"/>
  <c r="A65" i="178"/>
  <c r="A66" i="178"/>
  <c r="A67" i="178"/>
  <c r="A68" i="178"/>
  <c r="A69" i="178"/>
  <c r="A70" i="178"/>
  <c r="A71" i="178"/>
  <c r="A72" i="178"/>
  <c r="A73" i="178"/>
  <c r="A74" i="178"/>
  <c r="A75" i="178"/>
  <c r="A76" i="178"/>
  <c r="A77" i="178"/>
  <c r="A78" i="178"/>
  <c r="A79" i="178"/>
  <c r="A80" i="178"/>
  <c r="A81" i="178"/>
  <c r="A82" i="178"/>
  <c r="A83" i="178"/>
  <c r="A84" i="178"/>
  <c r="A85" i="178"/>
  <c r="A43" i="178"/>
  <c r="A29" i="178"/>
  <c r="A30" i="178"/>
  <c r="A31" i="178"/>
  <c r="A32" i="178"/>
  <c r="A33" i="178"/>
  <c r="A34" i="178"/>
  <c r="A35" i="178"/>
  <c r="A36" i="178"/>
  <c r="A37" i="178"/>
  <c r="A38" i="178"/>
  <c r="A39" i="178"/>
  <c r="A40" i="178"/>
  <c r="A41" i="178"/>
  <c r="A42" i="178"/>
  <c r="A28" i="178"/>
  <c r="A27" i="178"/>
  <c r="A26" i="178"/>
  <c r="A25" i="178"/>
  <c r="A24" i="178"/>
  <c r="A23" i="178"/>
  <c r="A22" i="178"/>
  <c r="A21" i="178"/>
  <c r="A20" i="178"/>
  <c r="A10" i="178"/>
  <c r="A11" i="178"/>
  <c r="A12" i="178"/>
  <c r="A54" i="178"/>
  <c r="A55" i="178"/>
  <c r="A56" i="178"/>
  <c r="A57" i="178"/>
  <c r="A58" i="178"/>
  <c r="A59" i="178"/>
  <c r="A60" i="178"/>
  <c r="A13" i="178"/>
  <c r="A14" i="178"/>
  <c r="A15" i="178"/>
  <c r="A16" i="178"/>
  <c r="A9" i="178"/>
  <c r="A8" i="178"/>
  <c r="G397" i="178" l="1"/>
</calcChain>
</file>

<file path=xl/sharedStrings.xml><?xml version="1.0" encoding="utf-8"?>
<sst xmlns="http://schemas.openxmlformats.org/spreadsheetml/2006/main" count="5243" uniqueCount="928">
  <si>
    <t>ORIGEN</t>
  </si>
  <si>
    <t>O x P</t>
  </si>
  <si>
    <t xml:space="preserve">VIGENCIA </t>
  </si>
  <si>
    <t xml:space="preserve">GRUPO DE PAGOS Y LIQUIDACIONES   </t>
  </si>
  <si>
    <t>DESPACHO PAOLA ANDREA OSORIO LOZANO</t>
  </si>
  <si>
    <t>CONTABILIDAD  JOAQUIN SALINAS</t>
  </si>
  <si>
    <t>PRESUPUESTO</t>
  </si>
  <si>
    <t xml:space="preserve">INFORMACION GENERAL </t>
  </si>
  <si>
    <t xml:space="preserve">APROBACIÓN DE PAGOS </t>
  </si>
  <si>
    <t xml:space="preserve">FIRMA DESPACHO </t>
  </si>
  <si>
    <t xml:space="preserve">TRAMÍTE DE PAGO </t>
  </si>
  <si>
    <t>#</t>
  </si>
  <si>
    <t>Columna2</t>
  </si>
  <si>
    <t>AÑO</t>
  </si>
  <si>
    <t xml:space="preserve"> CONTRATISTA</t>
  </si>
  <si>
    <t>PERIODO DE PAGO</t>
  </si>
  <si>
    <t xml:space="preserve">VALOR A PAGAR </t>
  </si>
  <si>
    <t xml:space="preserve">LINK  DRIVE </t>
  </si>
  <si>
    <t xml:space="preserve">APOYO  A LA SUPERVISION </t>
  </si>
  <si>
    <t xml:space="preserve">FECHA </t>
  </si>
  <si>
    <t xml:space="preserve">ESTADO </t>
  </si>
  <si>
    <t>RESPONSABLE REVISÓN</t>
  </si>
  <si>
    <t xml:space="preserve">OBSERVACIONES </t>
  </si>
  <si>
    <t xml:space="preserve">FECHA ENTRADA </t>
  </si>
  <si>
    <t>ESTADO</t>
  </si>
  <si>
    <t xml:space="preserve">FECHA SALIDA </t>
  </si>
  <si>
    <t xml:space="preserve">RESPONSABLE </t>
  </si>
  <si>
    <t>Columna1</t>
  </si>
  <si>
    <t xml:space="preserve">FECHA MEMORANDO </t>
  </si>
  <si>
    <t xml:space="preserve">MEMORANDO </t>
  </si>
  <si>
    <t xml:space="preserve">FECHA DE CAUSACIÓN </t>
  </si>
  <si>
    <t xml:space="preserve">FECHA DE ENVIO A PRESUPUESTO </t>
  </si>
  <si>
    <t>RESPONSABLE</t>
  </si>
  <si>
    <t>ESTADO CONT</t>
  </si>
  <si>
    <t>FECHA GENERACIÓN DE PLANILLA DE PAGO</t>
  </si>
  <si>
    <t>ESTADO (Pagadodevuelto, rechazado, en tramíte)</t>
  </si>
  <si>
    <t>OBSERVACIONES (Indicar en este campo las observaciones que se requieran)</t>
  </si>
  <si>
    <t>LILIANA MARCELA RAMIREZ</t>
  </si>
  <si>
    <t xml:space="preserve"> ENERO </t>
  </si>
  <si>
    <t>CPS-404-2025 PAGO 08 ENERO</t>
  </si>
  <si>
    <t xml:space="preserve"> SANDRA YINETH FAJARDO USAQUEN </t>
  </si>
  <si>
    <t>APROBADO</t>
  </si>
  <si>
    <t xml:space="preserve">OSCAR SUAREZ </t>
  </si>
  <si>
    <t>FIRMADA</t>
  </si>
  <si>
    <t xml:space="preserve">FELIPE LOPEZ </t>
  </si>
  <si>
    <t xml:space="preserve"> HUGO SEBASTIAN MAHECHA </t>
  </si>
  <si>
    <t>CPS 264-2025 DICIEMBRE PAGO 8</t>
  </si>
  <si>
    <t>MARILYN ALEXANDRA RAMOS TORRES</t>
  </si>
  <si>
    <t>ENERO</t>
  </si>
  <si>
    <t>PAGO N°10 - ENE 2026</t>
  </si>
  <si>
    <t xml:space="preserve"> FELKIN EDUARDO SANDOVAL NUÑEZ</t>
  </si>
  <si>
    <t>JHON ARIAS</t>
  </si>
  <si>
    <t>SANDRA PATRICIA SANCHEZ PAREDES</t>
  </si>
  <si>
    <t xml:space="preserve"> 01-01-2026 A 15-01-2026 </t>
  </si>
  <si>
    <t>PAGO N° 11 ENERO 2026</t>
  </si>
  <si>
    <t xml:space="preserve"> RICARDO ALFONSO BELTRAN DIAZ </t>
  </si>
  <si>
    <t>LEIDYS MURILLO</t>
  </si>
  <si>
    <t>JAIME ALFONSO GALVIS BARRERA</t>
  </si>
  <si>
    <t xml:space="preserve"> AL 28 DE DICIEMBRE 2025</t>
  </si>
  <si>
    <t>https://gobiernobogota.sharepoint.com/:f:/s/Alcaldia-Loc09/IgD14bqTFRJcTbahkKX0SSTrAdrYDYO5HeXANx0P5qDUlII?e=10Uvzk</t>
  </si>
  <si>
    <t xml:space="preserve"> LEIDYS MURILLO </t>
  </si>
  <si>
    <t>CAROLINA CAMPOS RODRIGUEZ</t>
  </si>
  <si>
    <t>PAGO N° 9 ENERO 2026</t>
  </si>
  <si>
    <t xml:space="preserve"> LUIS ALEJANDRO GUZMAN LOZANO </t>
  </si>
  <si>
    <t>SANDRA DELGADO</t>
  </si>
  <si>
    <t>EFRAIN DAVID AYALA SALAMANCA</t>
  </si>
  <si>
    <t>PAGO N° 8 ENERO DE 2026</t>
  </si>
  <si>
    <t>LUIS ALEJANDRO GUZMAN LOZANO</t>
  </si>
  <si>
    <t>MARIA CAMILA SANDOVAL ÁNGEL</t>
  </si>
  <si>
    <t>PAGO N° 10 ENERO 2026</t>
  </si>
  <si>
    <t>JUAN DAVID LOPEZ VILLAMIL</t>
  </si>
  <si>
    <t>PAGO N°6 ENERO 2026</t>
  </si>
  <si>
    <t>ANA JULIA SANCHEZ MORENO</t>
  </si>
  <si>
    <t>PAGO Nº 9 ENERO 2026</t>
  </si>
  <si>
    <t xml:space="preserve">MONICA ALEJANDRA PERILLA </t>
  </si>
  <si>
    <t>DICIEMBRE</t>
  </si>
  <si>
    <t>PAGO N° 10 DICIEMBRE 2025</t>
  </si>
  <si>
    <t>ANDREA CASAS</t>
  </si>
  <si>
    <t>DANIELA RIOS HERNANDEZ</t>
  </si>
  <si>
    <t>PAGO No.10 DICIEMBRE 2025</t>
  </si>
  <si>
    <t>GINA PAOLA RODRIGUEZ RIAÑO</t>
  </si>
  <si>
    <t>PAGO N° 2 ENERO 2026</t>
  </si>
  <si>
    <t>JHON ALEXANDER ARIAS DÍAZ</t>
  </si>
  <si>
    <t>PAGO N° 02 ENERO 2026</t>
  </si>
  <si>
    <t>YARSELY SUAREZ SUAREZ</t>
  </si>
  <si>
    <t>PAGO N° 12 ENERO 2026</t>
  </si>
  <si>
    <t>EDISON RAFAEL VENERA LORA</t>
  </si>
  <si>
    <t>ANDREA JOHANNA SUAREZ MACA</t>
  </si>
  <si>
    <t>DICIEMBRE - ENERO</t>
  </si>
  <si>
    <t>PAGO N째 8 DICIEMBRE 2025</t>
  </si>
  <si>
    <t>DIMELZA MENDOZA</t>
  </si>
  <si>
    <t xml:space="preserve">ANDREA CASAS DURÁN </t>
  </si>
  <si>
    <t>PAGO 4 ENERO 2026</t>
  </si>
  <si>
    <t xml:space="preserve"> CARLOS ALBERTO CORREDOR </t>
  </si>
  <si>
    <t>CARLOS BUSTOS</t>
  </si>
  <si>
    <t>CAROLINA HERNÁNDEZ MARTÍNEZ</t>
  </si>
  <si>
    <t>PAGO No 02 - CPS 506-2025 ENERO 2026 - FINAL</t>
  </si>
  <si>
    <t>HENRY ALEXANDER ESLAVA PULIDO</t>
  </si>
  <si>
    <t>PAGO No. 2 ENERO 2026</t>
  </si>
  <si>
    <t>ERIKA DIAZ SANCHEZ</t>
  </si>
  <si>
    <t xml:space="preserve"> NOVIEMBRE </t>
  </si>
  <si>
    <t>PAGO No 8 NOVIEMBRE</t>
  </si>
  <si>
    <t>JENNY PAOLA CEPEDA GALINDO</t>
  </si>
  <si>
    <t xml:space="preserve"> DICIEMBRE </t>
  </si>
  <si>
    <t>Pago No 9 DICIEMBRE 2025</t>
  </si>
  <si>
    <t xml:space="preserve">MÓNICA ARÉVALO BONILLA </t>
  </si>
  <si>
    <t>PAGO No 7 DICIEMBRE 2025</t>
  </si>
  <si>
    <t>JAIRSINHO GARZON CARDOZO</t>
  </si>
  <si>
    <t>PAGO Nº 11 ENERO 2026</t>
  </si>
  <si>
    <t>RICARDO BELTRAN</t>
  </si>
  <si>
    <t>ENITH LORENA CASTELLANOS GARCIA</t>
  </si>
  <si>
    <t>PAGO Nº 11 - ENERO 2026</t>
  </si>
  <si>
    <t>LUZ AIDA PEREZ TORRES</t>
  </si>
  <si>
    <t xml:space="preserve"> 1 AL 31 DICIEMBRE </t>
  </si>
  <si>
    <t>PAGO 11- CPS 007 LUZ AIDA PEREZ</t>
  </si>
  <si>
    <t>HERNAN QUIÑONES</t>
  </si>
  <si>
    <t>CAMILO ANDRES CAMPOS ÑUNGO</t>
  </si>
  <si>
    <t>https://gobiernobogota.sharepoint.com/:f:/s/Alcaldia-Loc09/IgDzTIdiyoOESpRe2c2w11v-ARrIp7peNcqdoBpUDWfbryM?e=qDSx5b</t>
  </si>
  <si>
    <t>NADIA YURANI VANEGAS</t>
  </si>
  <si>
    <t>LORENA ACEVEDO</t>
  </si>
  <si>
    <t>HANS BARRIOS MORA</t>
  </si>
  <si>
    <t xml:space="preserve"> ENERO</t>
  </si>
  <si>
    <t>ANA ADELINA NAVARRETE</t>
  </si>
  <si>
    <t>HERNAN RICARDO SANTOS SÁNCHEZ</t>
  </si>
  <si>
    <t>DEL 01 AL 6 DE ENERO</t>
  </si>
  <si>
    <t>https://gobiernobogota.sharepoint.com/:f:/s/Alcaldia-Loc09/EmK5NfJUdldBprMsGQOcUIEBVBoi0VyxxZlrroQH-vVFuQ?e=5P7xx2</t>
  </si>
  <si>
    <t xml:space="preserve"> Camilo Jose Bonilla Guevara </t>
  </si>
  <si>
    <t>ELLEN KATHERINE NOSSA MATEUS</t>
  </si>
  <si>
    <t>JULY CAÑON</t>
  </si>
  <si>
    <t xml:space="preserve">SOFIA SARRIA </t>
  </si>
  <si>
    <t>PAGO Nº 10 ENERO 2026</t>
  </si>
  <si>
    <t>DIANA CAROLINA GUTIERREZ</t>
  </si>
  <si>
    <t>PAGO N° 8 ENERO</t>
  </si>
  <si>
    <t>KATHERINE GONZALEZ</t>
  </si>
  <si>
    <t>PAGO 9 - ENERO 2026</t>
  </si>
  <si>
    <t>MYRIAN SIRLEY OLARTE AVILA</t>
  </si>
  <si>
    <t>PAGO N°2 ENERO 2026</t>
  </si>
  <si>
    <t>ANGELICA MARIA SALAZA BAYONA</t>
  </si>
  <si>
    <t>1/01 al 15/01</t>
  </si>
  <si>
    <t>PAGO No.12-CPS-018-2025 ENERO 2026 - CUENTA FINAL</t>
  </si>
  <si>
    <t>PAULA ANDREA DIAZ MALDONADO</t>
  </si>
  <si>
    <t xml:space="preserve">DANILO RAMOS OSPINA </t>
  </si>
  <si>
    <t>1/12 al 31/12</t>
  </si>
  <si>
    <t>PAGO No 10 DICIEMBRE 2025</t>
  </si>
  <si>
    <t>NELLY JUDITH PALACIOS RODRÍGUEZ</t>
  </si>
  <si>
    <t>1/01 al 7/01</t>
  </si>
  <si>
    <t>PAGO No. 9 ENERO 2026</t>
  </si>
  <si>
    <t>DORIS YADIRA FLOREZ CARO</t>
  </si>
  <si>
    <t>PAGO N° 4 CPS-479-2025</t>
  </si>
  <si>
    <t>EDNA ROCIO VELÁSQUEZ GARCÍA</t>
  </si>
  <si>
    <t>1/01 al 12/01</t>
  </si>
  <si>
    <t>PAOLA TORRES GAMBOA</t>
  </si>
  <si>
    <t xml:space="preserve"> JULY CAÑON  </t>
  </si>
  <si>
    <t xml:space="preserve">SAMUEL ISACC RINCON </t>
  </si>
  <si>
    <t>https://drive.google.com/drive/folders/1_CEAI1LqTXfeSmq34pqzLK1zO3pVssSi?usp=drive_link</t>
  </si>
  <si>
    <t>MARIA ALEJANDRA GARZON</t>
  </si>
  <si>
    <t>https://drive.google.com/drive/folders/1f4a9ccmJ2QbGg6xd3ohPMX567zjXUUpF?usp=drive_link</t>
  </si>
  <si>
    <t>LISBETH FRANCO GUIO</t>
  </si>
  <si>
    <t>https://drive.google.com/drive/folders/1rA4dXTID2inV0FER9gd6HSaXtqyzzB6h</t>
  </si>
  <si>
    <t>PAULA RODRIGUEZ</t>
  </si>
  <si>
    <t>https://drive.google.com/drive/folders/1VF-adg4Vl5q796jesQZ7cpLI42E7xPni?usp=drive_link</t>
  </si>
  <si>
    <t>LILIANA ROJAS</t>
  </si>
  <si>
    <t>https://drive.google.com/drive/folders/1NdpghCr0eOKWwWvTcZCO82TQbNUFxAts?usp=sharing</t>
  </si>
  <si>
    <t>VALERIA DURAN DIAZ</t>
  </si>
  <si>
    <t>SANDRA MARCELA BARRIGA SANCHEZ</t>
  </si>
  <si>
    <t>​https://gobiernobogota.sharepoint.com/:b:/s/Alcaldia-Loc09/IQDTjm2LmqbDRawzYBnqBBYoATR62bmGQC209k_TI77-oak?e=QSBhdf​</t>
  </si>
  <si>
    <t>Diego Fernando Molina </t>
  </si>
  <si>
    <t>YENNIFER ANDREA MELGAREJO DIAZ </t>
  </si>
  <si>
    <r>
      <t>​</t>
    </r>
    <r>
      <rPr>
        <u/>
        <sz val="12"/>
        <color rgb="FF467886"/>
        <rFont val="Aptos"/>
        <family val="2"/>
      </rPr>
      <t>https://gobiernobogota.sharepoint.com/:f:/r/sites/Alcaldia-Loc09/Documentos%20compartidos/Pagos%20FDLF/Vigencia%202025%20-%20Personas%20Naturales/CPS-212-2025%20YENNIFER%20ANDREA%20MELGAREJO%20DIAZ/PAGO%20No.%2010%20ENERO%202026?csf=1&amp;web=1&amp;e=B1m3Gz</t>
    </r>
    <r>
      <rPr>
        <u/>
        <sz val="12"/>
        <color rgb="FF000000"/>
        <rFont val="Aptos"/>
        <family val="2"/>
      </rPr>
      <t>​</t>
    </r>
  </si>
  <si>
    <t>NATALIA NAVARRETE</t>
  </si>
  <si>
    <t xml:space="preserve"> 1 DE DICIEMBRE AL 31 DE DICIEMBRE 2025 </t>
  </si>
  <si>
    <t>CUENTA No.7 DICIEMBRE SESIONARIA</t>
  </si>
  <si>
    <t xml:space="preserve"> HERNAN QUIÑONEZ </t>
  </si>
  <si>
    <t>RUBI ESMERALDA BERNAL OSORIO</t>
  </si>
  <si>
    <t>Del 1 al 11 de enero 2026</t>
  </si>
  <si>
    <t>PAGO N°8 ENERO 2026</t>
  </si>
  <si>
    <t xml:space="preserve">ERIKA LIZETH VASQUEZ </t>
  </si>
  <si>
    <t xml:space="preserve"> DICIEMBRE  </t>
  </si>
  <si>
    <t>8. PAGO Nº 8 DICIEMBRE 2025</t>
  </si>
  <si>
    <t>PAULA ACOSTA FORERO</t>
  </si>
  <si>
    <t>DAVID FERNANDO RUEDA</t>
  </si>
  <si>
    <t>https://gobiernobogota.sharepoint.com/:f:/s/Alcaldia-Loc09/IgDCriOiv4RBTbYFd9I0Z967AS9qVVGHu3RHqv4HW81-64E?e=FBKPd0</t>
  </si>
  <si>
    <t>MARTHA YELIPSA LEÓN</t>
  </si>
  <si>
    <t>https://gobiernobogota.sharepoint.com/:f:/s/Alcaldia-Loc09/IgC_75DFi-5vRrfFfRn6E_W8AT0alYwJcis2YOqvM-pabt8?e=FchO6X</t>
  </si>
  <si>
    <t xml:space="preserve">PAULA ANDREA ACOSTA  FORERO </t>
  </si>
  <si>
    <t>https://gobiernobogota.sharepoint.com/:f:/s/Alcaldia-Loc09/IgC5Q7videiLR6kotF8FhPemAeHCVV2lswVXxC12XXZQgzg?e=F4QSO2</t>
  </si>
  <si>
    <t>CARLOS CORREDOR</t>
  </si>
  <si>
    <t xml:space="preserve">MAYRA LIZETH DUEÑEZ MONROY </t>
  </si>
  <si>
    <t>del 1 al 15 de enero</t>
  </si>
  <si>
    <t>https://gobiernobogota.sharepoint.com/:f:/s/Alcaldia-Loc09/IgDvGNPm8kJ1TZD-b55Q66RDAXpPv2qDS_uV_CETBIGyYZE?e=cWAoc7</t>
  </si>
  <si>
    <t>Myrian Sirley Olarte Ávila</t>
  </si>
  <si>
    <t xml:space="preserve">GINNA MARCELA REYES SANCHEZ </t>
  </si>
  <si>
    <t>https://gobiernobogota.sharepoint.com/:f:/s/Alcaldia-Loc09/IgB91Z4KfdTWTYwfIQGEmZe8ASGRroZVcYoo7Ll8v6kzeAc?e=MOgceP</t>
  </si>
  <si>
    <t xml:space="preserve">CPS </t>
  </si>
  <si>
    <t>JURIDICAS</t>
  </si>
  <si>
    <t xml:space="preserve">TOTAL </t>
  </si>
  <si>
    <t>GRUPO DE PRESUPUESTO  - RICARDO ALFONSO BELTRAN</t>
  </si>
  <si>
    <t>DESPACHO - PAOLA OSORIO LOZANO</t>
  </si>
  <si>
    <t>GESTIÓN DOCUMENTAL</t>
  </si>
  <si>
    <t>CONTABILIDAD - JOAQUIN SALINAS</t>
  </si>
  <si>
    <t>PUBLICACIÓN</t>
  </si>
  <si>
    <t>item</t>
  </si>
  <si>
    <t>TIPO</t>
  </si>
  <si>
    <t xml:space="preserve"> CONTRATO</t>
  </si>
  <si>
    <t>PAGO #</t>
  </si>
  <si>
    <t xml:space="preserve">DIGITALIZACIÓN </t>
  </si>
  <si>
    <t>FECHA CARGUE DRIVE</t>
  </si>
  <si>
    <t>OBSERVACIONES</t>
  </si>
  <si>
    <t>ESTADO (Pagado-devuelto, rechazado, en tramíte)</t>
  </si>
  <si>
    <t>FDLF- CSU-362-2022</t>
  </si>
  <si>
    <t xml:space="preserve">COMERCIALIZADORA ELECTROMERO S.A.S </t>
  </si>
  <si>
    <t>$           55.595.417</t>
  </si>
  <si>
    <t>JULIETH JOHANA GARCÍA LOPEZ</t>
  </si>
  <si>
    <t>Aprobado</t>
  </si>
  <si>
    <t>OC 148605 – 2025</t>
  </si>
  <si>
    <t>CONSORCIO KIOS</t>
  </si>
  <si>
    <t>$           29.684.929</t>
  </si>
  <si>
    <t>LUIS ALFREDO DUARTE PEREZ</t>
  </si>
  <si>
    <t>MICHELLE ALEJANDRA MORENO ALBA</t>
  </si>
  <si>
    <t>084-2025-DICIEMBRE-MICHELLE ALEJANDRA MORENO ALBA</t>
  </si>
  <si>
    <t xml:space="preserve"> YICEL MORENO </t>
  </si>
  <si>
    <t xml:space="preserve">FIRMADA </t>
  </si>
  <si>
    <t xml:space="preserve">ANDREA ZABAL </t>
  </si>
  <si>
    <t xml:space="preserve">JOAQUIN SALINAS </t>
  </si>
  <si>
    <t>Elman</t>
  </si>
  <si>
    <t>PAOLA ANDREA OTALORA TORRES</t>
  </si>
  <si>
    <t>PAGO N° 10 DICIEMBRE</t>
  </si>
  <si>
    <t>YENNI CATALINA VELASQUEZ MOSQUERA</t>
  </si>
  <si>
    <t>CUENTA 10 CPS 020-2025 YENNI CATALINA VELASQUEZ MOSQUERA</t>
  </si>
  <si>
    <t>JAVIER ASDRUBAL NOSSA RODRIGUEZ</t>
  </si>
  <si>
    <t>NOVIEMBRE</t>
  </si>
  <si>
    <t>CUENTA DE COBRO 9</t>
  </si>
  <si>
    <t>NEYLA AMADO VELASCO</t>
  </si>
  <si>
    <t>CUENTA N 9 NOVIEMBRE</t>
  </si>
  <si>
    <t xml:space="preserve">FIRMA D ELA ALCALDESA </t>
  </si>
  <si>
    <t>BRIGGITTE JOHANNY MORALES TRIANA</t>
  </si>
  <si>
    <t>CPS-429-2025 Briggitte Johanny Morales Triana</t>
  </si>
  <si>
    <t>NELSY JULIETH GARCIA BARRETO</t>
  </si>
  <si>
    <t xml:space="preserve">DICIEMBRE </t>
  </si>
  <si>
    <t>PAGO NO. 9</t>
  </si>
  <si>
    <t>PAOLA ANDREA OSORIO LOZANO</t>
  </si>
  <si>
    <t>ADRIANA PATRICIA ROCHA</t>
  </si>
  <si>
    <t>PAGO N° 6 NOVIEMBRE 2025</t>
  </si>
  <si>
    <t>JOHN ALEXANDER CORREDOR FONSECA</t>
  </si>
  <si>
    <t>9). CPS 077-2025 PAGO 9 DICIEMBRE</t>
  </si>
  <si>
    <t>JUAN SEBASTIAN RAMIREZ GARCIA</t>
  </si>
  <si>
    <t>9. DICIEMBRE</t>
  </si>
  <si>
    <t>DANILO ADVINCULA ANGULO</t>
  </si>
  <si>
    <t>CPS-257-2025 DICIEMBRE PAGO 8</t>
  </si>
  <si>
    <t>LEONARDO EUSTAQUIO MAYO</t>
  </si>
  <si>
    <t>CPS -394-2025 DICIEMBRE PAGO 7</t>
  </si>
  <si>
    <t>LUIS ABEL PALOMINO ASPRILLA</t>
  </si>
  <si>
    <t>CPS-339-2025 DICIEMBRE PAGO 8</t>
  </si>
  <si>
    <t>YESENIA VALOYES ARROYO</t>
  </si>
  <si>
    <t>CPS 354-2025 DICIEMBRE PAGO 8</t>
  </si>
  <si>
    <t>HERNANDO ERNESTO RODRIGUEZ MONCADA</t>
  </si>
  <si>
    <t>CPS 355-2025 DICIEMBRE PAGO 8</t>
  </si>
  <si>
    <t>SANDRA MILENA ROTAVISTA TRIANA</t>
  </si>
  <si>
    <t>CPS 393-2025 PAGO 08 DICIEMBRE 2025</t>
  </si>
  <si>
    <t>CPS 404-2025 PAGO 07 DICIEMBRE</t>
  </si>
  <si>
    <t>SUBSANADO</t>
  </si>
  <si>
    <t>JIMMY FABIAN RAMIREZ ZABALA</t>
  </si>
  <si>
    <t>CPS-408-2025 DICIEMBRE PAGO 7</t>
  </si>
  <si>
    <t xml:space="preserve"> JUAN CARLOS RIVEROS MUÑOZ </t>
  </si>
  <si>
    <t>CPS 115-2025 PAGO 009 DICIEMBRE</t>
  </si>
  <si>
    <t xml:space="preserve"> JAIME ENRIQUE SALAS MONTAÑO </t>
  </si>
  <si>
    <t>PAGO No. 2 DICIEMBRE 2025</t>
  </si>
  <si>
    <t>CLEYTON ENRIQUE CORDOBA PINO</t>
  </si>
  <si>
    <t>CPS-253-2025-DICIEMBRE PAGO 8</t>
  </si>
  <si>
    <t>CPS 264-2025 NOVIEMBRE PAGO 7</t>
  </si>
  <si>
    <t xml:space="preserve"> DEISSY JAZMIN RIVERA RIVERA </t>
  </si>
  <si>
    <t>PAGO 5 DICIEMBRE</t>
  </si>
  <si>
    <t>DIEGO ALEXANDER PEÑA RODRIGUEZ</t>
  </si>
  <si>
    <t>CPS 147-2025 PAGO 8 NOVIEMBRE</t>
  </si>
  <si>
    <t>ANGELICA JERIANY BERNAL VALDES</t>
  </si>
  <si>
    <t xml:space="preserve"> OCTUBRE  </t>
  </si>
  <si>
    <t>PAGO N°5 OCTUBRE 2025</t>
  </si>
  <si>
    <t>OLGA PATRICIA CORTES AMAYA</t>
  </si>
  <si>
    <t xml:space="preserve"> PAOLA ANDREA OSORIO LOZANO </t>
  </si>
  <si>
    <t xml:space="preserve">MARCELA OSPINA </t>
  </si>
  <si>
    <t>CARLOS EDUARDO FLOREZ TORREZ</t>
  </si>
  <si>
    <t>PAGO N° 09 DICIEMBRE 2025</t>
  </si>
  <si>
    <t xml:space="preserve"> MARIA MILENA COLLAZOS </t>
  </si>
  <si>
    <t xml:space="preserve">FIRMADO </t>
  </si>
  <si>
    <t>GINNA PAOLA SANABRIA</t>
  </si>
  <si>
    <t>PAGO N° 9 DICIEMBRE 2025</t>
  </si>
  <si>
    <t>DEICY CAROLINA DIAZ SIERRA</t>
  </si>
  <si>
    <t>ALISSON CAROLAY OVALLE FORERO</t>
  </si>
  <si>
    <t>PAGO N ° 9 DICIEMBRE 2025</t>
  </si>
  <si>
    <t>INGRID LISETH OTALORA</t>
  </si>
  <si>
    <t>PAGO N° 8 DICIEMBRE 2025</t>
  </si>
  <si>
    <t>DIANA CONSUELO PEDRAZA BAQUERO</t>
  </si>
  <si>
    <t>PAGO N 8 DICIEMBRE 2025</t>
  </si>
  <si>
    <t>PAGO Nº8</t>
  </si>
  <si>
    <t xml:space="preserve"> Paula Andrea Acosta Forero  </t>
  </si>
  <si>
    <t>https://gobiernobogota.sharepoint.com/:f:/s/Alcaldia-Loc09/IgBD7rXmdBfXTKqPNqcyjOkgAbC__l3LB89NegeUogh0a8k?e=uwv2Tz</t>
  </si>
  <si>
    <t>LORENA CASTELLANOS</t>
  </si>
  <si>
    <t>EILEIN KATHERINE NOSSA</t>
  </si>
  <si>
    <t>https://gobiernobogota.sharepoint.com/:f:/s/Alcaldia-Loc09/IgA29xXSkUvLSZ0DUrKfyh-eAVnKfZ66sKhfEVoWswhiaMY?e=2BU4Ex</t>
  </si>
  <si>
    <t xml:space="preserve">JULY CAÑON </t>
  </si>
  <si>
    <t>ANDRY SOFIA SARRIA</t>
  </si>
  <si>
    <t>PAGO Nº 9 DICIEMBRE 2025</t>
  </si>
  <si>
    <t xml:space="preserve">YEIMY PAOLA TORRES </t>
  </si>
  <si>
    <t>https://gobiernobogota.sharepoint.com/:f:/s/Alcaldia-Loc09/IgDxSP39mpcwR4ma0C8T5FS3AbGaP-pJLCvJLxFS6KVP0w0?e=L7O9q7</t>
  </si>
  <si>
    <t>https://gobiernobogota.sharepoint.com/:f:/s/Alcaldia-Loc09/IgC68HHphJHLRanMAA-yLCizATV9bnIqloey-ciF2FTi60w?e=b5Edgg</t>
  </si>
  <si>
    <t xml:space="preserve">LIZBETH KATHERINE FRANCO GUIO  </t>
  </si>
  <si>
    <t>Pago N°2 Diciembre 2025</t>
  </si>
  <si>
    <t>JENNY KATHERINE GONZALEZ</t>
  </si>
  <si>
    <t>https://gobiernobogota.sharepoint.com/:f:/s/Alcaldia-Loc09/IgAQtROq_Wi6SqbmsErUnTe5Abssn_nOBquTn9sILH8bDpY?e=QWYXt3</t>
  </si>
  <si>
    <t>GLORIA LILIANA ROJAS VELASQUEZ</t>
  </si>
  <si>
    <t>https://gobiernobogota.sharepoint.com/:f:/s/Alcaldia-Loc09/IgA5yHvHNy4FQJtmg8qUQrGmARbYc2ZRwYnins6DB6rSGBc?e=MobKdI</t>
  </si>
  <si>
    <t xml:space="preserve">MARIETH ALEJANDRA GARZON </t>
  </si>
  <si>
    <t>https://gobiernobogota.sharepoint.com/:f:/s/Alcaldia-Loc09/IgBM2XcV2M6oR41SlDNPkWoSAXd6EXCvm_jPgqdzkhlecjY?e=amtwbi</t>
  </si>
  <si>
    <t>PAULA ANDREA RODRIGUEZ</t>
  </si>
  <si>
    <t>PAGO N° 3 DICIEMBRE 2025</t>
  </si>
  <si>
    <t>LUZ DARY IBARRA ROJAS</t>
  </si>
  <si>
    <t>KEVYN ALEJANDRO GONZALEZ</t>
  </si>
  <si>
    <t>EDWARD MORENO</t>
  </si>
  <si>
    <t>GIOVANNY CORTES GARZON</t>
  </si>
  <si>
    <t>PAGO 8 DICIEMBRE 2025</t>
  </si>
  <si>
    <t>WILLIAM MORENO RINCON</t>
  </si>
  <si>
    <t>ALVARO ACEVEDO CAJAMARCA</t>
  </si>
  <si>
    <t>EDUARDO MENDEZ RODRIGUEZ</t>
  </si>
  <si>
    <t>KEVYN ALEJANDRO GONZALEZ RAMIREZ</t>
  </si>
  <si>
    <t>PAGO No. 10 DICIEMBRE 2025</t>
  </si>
  <si>
    <t>ANDREA JOHANA SUAREZ MACA</t>
  </si>
  <si>
    <t>https://gobiernobogota.sharepoint.com/:f:/s/Alcaldia-Loc09/IgCFzNohaOXaTrRQoQvVX4wNATBhp3eNTc2YBLsP68vVcUo?e=PgYT9e</t>
  </si>
  <si>
    <t>WILLIAM MAURICIO PAEZ RAMOS</t>
  </si>
  <si>
    <t>https://gobiernobogota.sharepoint.com/:f:/s/Alcaldia-Loc09/IgD9t8XYIOnfQ7MDF9UKeWngAVKAEZ0ljszH3HpAc1ipkVo?e=Sl3rMH</t>
  </si>
  <si>
    <t>LUIS ALFREDO DUARTE PEEREZ</t>
  </si>
  <si>
    <t>Pago No 9 - Diciembre</t>
  </si>
  <si>
    <t>LUIS CARLOS BALLEN MOLANO</t>
  </si>
  <si>
    <t>https://gobiernobogota.sharepoint.com/:f:/s/Alcaldia-Loc09/IgA1PeIFBXGfTqTLDqFhpQlPAZC8cpqpvwwKt8VdwhY63BQ?e=D1jERx</t>
  </si>
  <si>
    <t>LADY LILIANA GODOY GOMEZ</t>
  </si>
  <si>
    <t>https://gobiernobogota.sharepoint.com/:f:/s/Alcaldia-Loc09/IgDXHP4pzn3zTKui2HCGxqDkAZ_xjiyvjmS8pxN9eCYxNwU?e=NXGBPz</t>
  </si>
  <si>
    <t>CARLOS FERNANDO HUERFANO</t>
  </si>
  <si>
    <t>https://gobiernobogota.sharepoint.com/:f:/s/Alcaldia-Loc09/IgDuxCz9LbxzSrIC0d26kHYHAZZ5wmxgN-77cwPYcbne55o?e=76DlaR</t>
  </si>
  <si>
    <t xml:space="preserve">JHON ALEXANDER GUZMAN </t>
  </si>
  <si>
    <t xml:space="preserve">WILLIAM QUINTERO </t>
  </si>
  <si>
    <t>JHON ANDERSON SANCHEZ</t>
  </si>
  <si>
    <t xml:space="preserve">JOHAN ANDRES OVALLE </t>
  </si>
  <si>
    <t>LUIS AIRAN FIGUEROA</t>
  </si>
  <si>
    <t>Pago 8 Diciembre 2025</t>
  </si>
  <si>
    <t>LUIS ENRIQUE CRUZ</t>
  </si>
  <si>
    <t>RUBEN EDUARDO MOYANO</t>
  </si>
  <si>
    <t>PAGO N.9 DICIEMBRE 2025</t>
  </si>
  <si>
    <t>DIEGO ALEXANDER RINCON VELOZA</t>
  </si>
  <si>
    <t>PAGO N°5 DICIEMBRE 2025</t>
  </si>
  <si>
    <t>JOHAN ESTEBAN TRIANA</t>
  </si>
  <si>
    <t>PAGO NO 8 DICIEMBRE 2025</t>
  </si>
  <si>
    <t>JOHAN FELIPE SERRANO</t>
  </si>
  <si>
    <t>PAGO No 9 DICIEMBRE</t>
  </si>
  <si>
    <t>DORIS ADRIANA RODRIGUEZ</t>
  </si>
  <si>
    <t>PAGO N°8 NOVIEMBRE 2025</t>
  </si>
  <si>
    <t>PAGO N°9 DICIEMBRE 2025</t>
  </si>
  <si>
    <t>CRISTIAN ALEJANDRO JIMENEZ</t>
  </si>
  <si>
    <t>PAGO 7 NOVIEMBRE</t>
  </si>
  <si>
    <t>MARIA NARCISA IBAÑEZ</t>
  </si>
  <si>
    <t>PAGO # 9 DICIEMBRE 2025</t>
  </si>
  <si>
    <t>EDWIN FERNANDO GONZALEZ</t>
  </si>
  <si>
    <t>OCTUBRE</t>
  </si>
  <si>
    <t>PAGO N°7 OCTUBRE 2025</t>
  </si>
  <si>
    <t xml:space="preserve">RAFAEL FERNANDO ROBAYO </t>
  </si>
  <si>
    <t>PAGO Nº 8 DICIEMBRE 2025</t>
  </si>
  <si>
    <t>CLAUDIA JIMENA ROJAS</t>
  </si>
  <si>
    <t>PAGO N°8 DICIEMBRE 2025</t>
  </si>
  <si>
    <t xml:space="preserve">WILLIAN JAVIER REYES RUGELES </t>
  </si>
  <si>
    <t>SEPTIEMBRE</t>
  </si>
  <si>
    <t>PAGO No 5 SEPTIEMBRE 2025</t>
  </si>
  <si>
    <t>PAGO No.11-CPS 018-2025 DICIEMBRE 2025</t>
  </si>
  <si>
    <t>PAULA  DIAZ</t>
  </si>
  <si>
    <t>ROCIO CRISTANCHO</t>
  </si>
  <si>
    <t>PAGO No 9 NOVIEMBRE 2025</t>
  </si>
  <si>
    <t>JUAN MIGUEL RIAÑO ABRIL</t>
  </si>
  <si>
    <t>PAGO N° 08 - DICIEMBRE 2025</t>
  </si>
  <si>
    <t>PAGO No. 8 DICIEMBRE 2025</t>
  </si>
  <si>
    <t>MARCO FIDEL LONDOÑO BEDOYA</t>
  </si>
  <si>
    <t>Pago No 10 diciembre 2025</t>
  </si>
  <si>
    <t>DIANA PAOLA CUENU SINISTERRA</t>
  </si>
  <si>
    <t>Pago No 8 Diciembre 2025</t>
  </si>
  <si>
    <t>ALBA ROSALINA MOSQUERA DAZA</t>
  </si>
  <si>
    <t>Pago No 9 Diciembre 2025</t>
  </si>
  <si>
    <t>GINETH NATALIA  ANGEL RODRIGUEZ</t>
  </si>
  <si>
    <t>PAGO 09 CPS 132-2025</t>
  </si>
  <si>
    <t>LILIANA GODOY</t>
  </si>
  <si>
    <t>LUIS HERNANDO LARA VILLALVA</t>
  </si>
  <si>
    <t>PAGO N° 11 DICIEMBRE 2025</t>
  </si>
  <si>
    <t>CAROLINA ALEXANDRA CANO MERCHAN</t>
  </si>
  <si>
    <t xml:space="preserve"> NOVIEMBRE</t>
  </si>
  <si>
    <t>PAGO N°9</t>
  </si>
  <si>
    <t>EDISON VENERA</t>
  </si>
  <si>
    <t xml:space="preserve">ANDRES FELIPE CASTILLO AGREDO </t>
  </si>
  <si>
    <t xml:space="preserve"> DICIEMBRE</t>
  </si>
  <si>
    <t>PAGO N° 7 DICIEMBRE 2025</t>
  </si>
  <si>
    <t>JHAISON LEONARDO CIFUENTES ARIAS</t>
  </si>
  <si>
    <t>RICARDO ALFREDO PARDO SOLORZANO</t>
  </si>
  <si>
    <t>KAREN YULIANA TORRES RUIDIAZ</t>
  </si>
  <si>
    <t>JESSICA MILENA MARTINEZ RIVERA</t>
  </si>
  <si>
    <t>WILLIAM ERNESTO PULIDO AMAYA</t>
  </si>
  <si>
    <t>LAURA CRISTINA IZAQUITA HURTADO</t>
  </si>
  <si>
    <t>ANA ADELINA NAVARRETE AREVALO</t>
  </si>
  <si>
    <t>JULIO CESAR MUÑOZ OLMOS</t>
  </si>
  <si>
    <t>JOAN ESTEBAN ROJAS SIERRA</t>
  </si>
  <si>
    <t>ANDREA SORAYA MORENO GUAYARA</t>
  </si>
  <si>
    <t>CARLOS JOSE SORZA JAQUE</t>
  </si>
  <si>
    <t>DIANA CAROLINA ITENCIPA ROMERO</t>
  </si>
  <si>
    <t>ADRIANA MARIA ESPITIA MORENO</t>
  </si>
  <si>
    <t>DAVID SANTIAGO RODRIGUEZ MORENO</t>
  </si>
  <si>
    <t>PAGO N°6 DICIEMBRE 2025</t>
  </si>
  <si>
    <t>JORGE LOZANO</t>
  </si>
  <si>
    <t>PAGO N°3 CPS-479-2025</t>
  </si>
  <si>
    <t>INGRID JASBLEYDI CAICEDO SERNA</t>
  </si>
  <si>
    <t xml:space="preserve">PAULA  DIAZ </t>
  </si>
  <si>
    <t>Marcela</t>
  </si>
  <si>
    <t>OSCAR JOSE SUAREZ PEÑA</t>
  </si>
  <si>
    <t>11 - PAGO N° 11 DICIEMBRE 2025</t>
  </si>
  <si>
    <t xml:space="preserve"> RICARDO BELTRAN </t>
  </si>
  <si>
    <t>JOSE HERNANDEZ RIOS</t>
  </si>
  <si>
    <t>EDWARD JAIR MORENO MENA</t>
  </si>
  <si>
    <t>PAGO No 11 DICIEMBRE 2025</t>
  </si>
  <si>
    <t>LEIDYS MURILLO VARGAS</t>
  </si>
  <si>
    <t>PAGO No10 DICIEMBRE 2025</t>
  </si>
  <si>
    <t>CLARA ROCIO CRISTANCHO MUÑOZ</t>
  </si>
  <si>
    <t>PAGO N°11 DICIEMBRE 2025</t>
  </si>
  <si>
    <t>PAGO Nº 10 - DICIEMBRE 2025</t>
  </si>
  <si>
    <t>MONICA CASTRO CASTRO</t>
  </si>
  <si>
    <t>08. PAGO N° 8 DICIEMBRE 2025</t>
  </si>
  <si>
    <t xml:space="preserve">  SULY CONTRERAS  </t>
  </si>
  <si>
    <t>JORGE OCHOA</t>
  </si>
  <si>
    <t>JUAN DAVID REYES</t>
  </si>
  <si>
    <t>08. PAGO 8 DICIEMBRE 2025</t>
  </si>
  <si>
    <t>JUAN DAVID VILLEGAS</t>
  </si>
  <si>
    <t>FABIAN EDUARDO MONTOYA CADAVID</t>
  </si>
  <si>
    <t>09. PAGO N° 9 DICIEMBRE 2025</t>
  </si>
  <si>
    <t>SANDRA BIBIANA RIAÑO</t>
  </si>
  <si>
    <t>09.PAGO N°9 DICIEMBRE 2025</t>
  </si>
  <si>
    <t>PAULA LIZETH AVILA CUELLAR</t>
  </si>
  <si>
    <t xml:space="preserve">ANDRES FELIPE MONTEALEGRE </t>
  </si>
  <si>
    <t>PAGO NO.8 DICIEMBRE 2025</t>
  </si>
  <si>
    <t xml:space="preserve"> SULY CONTRERAS </t>
  </si>
  <si>
    <t>LIXVECK GUZMAN PINEDA</t>
  </si>
  <si>
    <t>SULY CONTRERAS</t>
  </si>
  <si>
    <t>JULIO MARIO FRANCO RODRIGUEZ</t>
  </si>
  <si>
    <t>Pago No. 7 DICIEMBRE 2025</t>
  </si>
  <si>
    <t>PAGO N° 7 DICIEMBRE DE 2025</t>
  </si>
  <si>
    <t xml:space="preserve">MARTHA JANNETH FUENTES MURILLO </t>
  </si>
  <si>
    <t>Pago N°5 DICIEMBRE 2025</t>
  </si>
  <si>
    <t>BARBARA GUILLIAM ALISON SUAREZ OLIVEROS</t>
  </si>
  <si>
    <t>PAGO N° 5 DICIEMBRE 2025</t>
  </si>
  <si>
    <t>MAYRA LIZETH DUEÑEZ MONROY</t>
  </si>
  <si>
    <t>https://gobiernobogota.sharepoint.com/:f:/s/Alcaldia-Loc09/IgAQ0NpTIj0cTqgjB9AxAjsyAfedqfL4YI2WDqXtxhdSpvU?e=PYMSHa</t>
  </si>
  <si>
    <t>LAURA MAYERLY ROJAS OSPINA</t>
  </si>
  <si>
    <t>PAGO Nº6 DICIEMBRE 2025</t>
  </si>
  <si>
    <t xml:space="preserve">DANIELA FERNANDA LUENGAS PINZON </t>
  </si>
  <si>
    <t>https://gobiernobogota.sharepoint.com/:f:/s/Alcaldia-Loc09/IgCkMPRb0op0RZPWat_rFrehAYPoxuauwPoUpWbTsnENbgU?e=8J0Kvr</t>
  </si>
  <si>
    <t xml:space="preserve">JEIMY PAOLA RAMIREZ VILLAMIL </t>
  </si>
  <si>
    <t>PAGO Nº7 DICIEMBRE</t>
  </si>
  <si>
    <t>ADRIANA YANETH URIBE FLOREZ</t>
  </si>
  <si>
    <t>PAGO Nª 6 DICIEMBRE 2025</t>
  </si>
  <si>
    <t>GINNA MARCELA REYES SANCHEZ</t>
  </si>
  <si>
    <t>PAGO N. 6 DICIEMBRE 2025</t>
  </si>
  <si>
    <t>ANDRES ANTONIO ARTUNDUAGA TORRES</t>
  </si>
  <si>
    <t>PAGO 8 -DICIEMBRE DE 2025</t>
  </si>
  <si>
    <t>WILLINGTON EDUARDO ORTIZ MARTINEZ</t>
  </si>
  <si>
    <t>PAGO N° 8 DICIEMBRE</t>
  </si>
  <si>
    <t>BYRON GIL</t>
  </si>
  <si>
    <t>ROSA MARLEN ALEMAN RODRIGUEZ</t>
  </si>
  <si>
    <t>MIREYA PAEZ GARCIA</t>
  </si>
  <si>
    <t>OSCAR EDUARDO OCHOA TAUSA</t>
  </si>
  <si>
    <t>WILLIAM ORLANDO GARZON GALEANO</t>
  </si>
  <si>
    <t>BYRON CHRISTOPHER BORDA CORREDOR</t>
  </si>
  <si>
    <t>PAGO 7- DICIEMBRE 2025</t>
  </si>
  <si>
    <t>CLAUDIA PATRICIA AVILA MANTILLA</t>
  </si>
  <si>
    <t>PAGO N 9</t>
  </si>
  <si>
    <t>BRYAN CAMILO MARÍN GUAPACHA</t>
  </si>
  <si>
    <t>PAGO 9</t>
  </si>
  <si>
    <t xml:space="preserve"> Andrés Mauricio Portilla Olivar </t>
  </si>
  <si>
    <t>JOHAN ANDREY LÓPEZ VANEGAS</t>
  </si>
  <si>
    <t>VALENTINA TRIANA MICOLTA</t>
  </si>
  <si>
    <t>PAGO NO. 09 DICIEMBRE - 2025</t>
  </si>
  <si>
    <t>DIANA MILENA JIMENEZ MORENO</t>
  </si>
  <si>
    <t>PAGO No 8 DICIEMBRE 2025</t>
  </si>
  <si>
    <t>JULIANA GUEVARA PABON</t>
  </si>
  <si>
    <t xml:space="preserve">DILAN SANTIAGO GONZALEZ CASTRO </t>
  </si>
  <si>
    <t>JAIR ACEVEDO RINCON</t>
  </si>
  <si>
    <t>PAGO 08 - DICIEMBRE</t>
  </si>
  <si>
    <t>LUISA FERNANDA PINTO</t>
  </si>
  <si>
    <t>FABIO ALEXANDER ROZO</t>
  </si>
  <si>
    <t>JOE NICOLAS MARIÑO MONTAÑEZ</t>
  </si>
  <si>
    <t>PAGO No. 5 DICIEMBRE 2025</t>
  </si>
  <si>
    <t>KATHERINE AREVALO FUNQUEN</t>
  </si>
  <si>
    <t>PAGO 05 DICIEMBRE 2025</t>
  </si>
  <si>
    <t>MONICA MERCEDES DE CASTRO TOVAR</t>
  </si>
  <si>
    <t>Pago 005 DICIEMBRE 2025</t>
  </si>
  <si>
    <t>DIANA MARCELA ORDOÑEZ RUIZ</t>
  </si>
  <si>
    <t xml:space="preserve"> DANIELA RIOS HERNANDEZ </t>
  </si>
  <si>
    <t>YINETH LORENA BOIGA NAVARRO</t>
  </si>
  <si>
    <t>MARCO  ANTONIO ORJUELA CAMPOS</t>
  </si>
  <si>
    <t>Pago No. 9</t>
  </si>
  <si>
    <t xml:space="preserve">DELIA VALDES POTES </t>
  </si>
  <si>
    <t>Pago No. 09</t>
  </si>
  <si>
    <t>PAOLA ANDREA PEREZ REINA</t>
  </si>
  <si>
    <t>HUGO LOPEZ ORTEGA</t>
  </si>
  <si>
    <t>MARIA PAULA GOMEZ</t>
  </si>
  <si>
    <t>PAGO N° 7 NOVIEMBRE 2025</t>
  </si>
  <si>
    <t>LEIDYS MARCELA AJIACO</t>
  </si>
  <si>
    <t>PAGO N° 8 DICIEMBRE 2025 (LEDYS MARCELA AJIACO)</t>
  </si>
  <si>
    <t>GLORIA CATALINA ROSERO</t>
  </si>
  <si>
    <t>WENDY CAMILA ROSERO RODRIGUEZ</t>
  </si>
  <si>
    <t>JEISSON ARTURO MANRIQUE ORTIZ</t>
  </si>
  <si>
    <t>JOSE ERNESTO ALTURO ROAS</t>
  </si>
  <si>
    <t>CPS-513-2025 JOSE ERNESTO ALTURO ROJAS</t>
  </si>
  <si>
    <t>EDGAR ALEJANDRO MEDINA</t>
  </si>
  <si>
    <t>DIEGO FERNANDO ALARCON</t>
  </si>
  <si>
    <t>DANIEL ESTEBAN LOPEZ</t>
  </si>
  <si>
    <t>ZAID MORENO CASTAÑEDA</t>
  </si>
  <si>
    <t>PAGO # 3 DICIEMBRE 2025</t>
  </si>
  <si>
    <t>ALVARO STICK LESMES</t>
  </si>
  <si>
    <t>PAUL SAULO GARZON</t>
  </si>
  <si>
    <t>PAGO N°4. DICIEMBRE</t>
  </si>
  <si>
    <t>JHON ALEXANDER GRUESO</t>
  </si>
  <si>
    <t>PAGO N°06 NOVIEMBRE 2025</t>
  </si>
  <si>
    <t>PAGO N°7 DICIEMBRE 2025</t>
  </si>
  <si>
    <t>PAGO No 6 OCTUBRE 2025</t>
  </si>
  <si>
    <t>PAGO No 7 NOVIEMBRE 2025</t>
  </si>
  <si>
    <t xml:space="preserve">DIEGO FERNANDO ARIAS VALLEJO </t>
  </si>
  <si>
    <t>09. Cuenta N°9 CPS 165-2025</t>
  </si>
  <si>
    <t xml:space="preserve">SULY CONTRERAS  </t>
  </si>
  <si>
    <t>YAZMIN  GALVIS SALCEDO</t>
  </si>
  <si>
    <t>CUENTA 8 DICIEMBRE</t>
  </si>
  <si>
    <t>CLAUDIA TERESA MORENO BOBADILLA</t>
  </si>
  <si>
    <t>07.PAGO No. 7 DICIEMBRE 2025</t>
  </si>
  <si>
    <t>JOSE BERNARDO CARVAJAL</t>
  </si>
  <si>
    <t xml:space="preserve"> OCTUBRE </t>
  </si>
  <si>
    <t>https://gobiernobogota.sharepoint.com/:f:/s/Alcaldia-Loc09/IgBjWa9piIDMTYV6cGerDpmiAbztetm9aIZWobZuUn6J8uc?e=cZ5r5m</t>
  </si>
  <si>
    <t>ANGÉLICA ANDREA ALFONSO ARÉVALO</t>
  </si>
  <si>
    <t>https://gobiernobogota.sharepoint.com/:f:/s/Alcaldia-Loc09/IgC76h7wVHMZRrN7n6IoxE6uAXA1EmDqEEvytQnE-MAiP30?e=98A2ef</t>
  </si>
  <si>
    <t xml:space="preserve">ANDREA ZABALA </t>
  </si>
  <si>
    <t>MARYLIN ALEXANDRA RAMOS TORRES</t>
  </si>
  <si>
    <t>PAGO N°9 - DIC 2025</t>
  </si>
  <si>
    <t xml:space="preserve">FELKYN EDUARDO SANDOVAL </t>
  </si>
  <si>
    <t>https://gobiernobogota.sharepoint.com/:f:/s/Alcaldia-Loc09/IgAKf-YQ8_xKSqoY714_2tc6AQi3hLof_th5zCfJfVxO064?e=ACxhbK</t>
  </si>
  <si>
    <t>JONNATHAN GUTIERREZ SOCHA</t>
  </si>
  <si>
    <t>PAGO N° 9</t>
  </si>
  <si>
    <t>SUBSANADAO</t>
  </si>
  <si>
    <t>CHRISTOPHER STEVEN RATIVA SÁNCHEZ</t>
  </si>
  <si>
    <t>https://gobiernobogota.sharepoint.com/:f:/r/sites/Alcaldia-Loc09/Documentos%20compartidos/Pagos%20FDLF/Vigencia%202025%20-%20Personas%20Naturales/CPS-153-2025%20CHRISTOPHER%20STEVEN%20RATIVA%20S%C3%81NCHEZ?csf=1&amp;web=1&amp;e=z6x3WY</t>
  </si>
  <si>
    <t>JOSE HERNANDEZ</t>
  </si>
  <si>
    <t>SONIA YASMIN BAQUERO PARRADO</t>
  </si>
  <si>
    <t>PAGO No.09 DICIEMBRE DE 2025</t>
  </si>
  <si>
    <t xml:space="preserve"> Esperanza Lucia Giron Ortiz </t>
  </si>
  <si>
    <t>RICAURTE TARQUINO BECERRA</t>
  </si>
  <si>
    <t>PAGO No. 09 DICIEMBRE 2025</t>
  </si>
  <si>
    <t xml:space="preserve">Johana </t>
  </si>
  <si>
    <t>SANDRA PATRICIA ZARAMA MUÑOZ</t>
  </si>
  <si>
    <t xml:space="preserve">LADY ALEXANDRA NIVIA GONZALEZ </t>
  </si>
  <si>
    <t>https://gobiernobogota.sharepoint.com/:f:/s/Alcaldia-Loc09/IgCdMXd6lA8ERqRFgcVVCc5QARecaHZpCQXYdOkDdAHGsDU?e=LfLmaD</t>
  </si>
  <si>
    <t xml:space="preserve">Diego Fernando Molina </t>
  </si>
  <si>
    <t xml:space="preserve">YENNIFER ANDREA MELGAREJO DIAZ </t>
  </si>
  <si>
    <t>https://gobiernobogota.sharepoint.com/:f:/s/Alcaldia-Loc09/IgBBGfQ-YkgtS7hYFFuT5UV1AfCoA6GCU2PI9H5dOHhcEVE?e=gpeKps</t>
  </si>
  <si>
    <t>ANDREA CAROLINA CORREA BAQUERO</t>
  </si>
  <si>
    <t>https://gobiernobogota.sharepoint.com/:f:/s/Alcaldia-Loc09/IgDXqlGYm970TKNI8GLmfnkxATfpVlfJ7VnahGdGF7ex2SE?e=S2ezc8</t>
  </si>
  <si>
    <t>MONICA ALEJANDRA PERILLA</t>
  </si>
  <si>
    <t>ELIZABETH RODRÍGUEZ JÁUREGUI</t>
  </si>
  <si>
    <t>https://gobiernobogota.sharepoint.com/:f:/s/Alcaldia-Loc09/IgAq3xmFZe4ETKUzhoavuMKMAXDqCDj43EjNfnHVXRccPWA?e=4XQ7T1</t>
  </si>
  <si>
    <t>YINETH JASBLEIDY BERNAL GUTIERREZ</t>
  </si>
  <si>
    <t>https://gobiernobogota.sharepoint.com/:f:/s/Alcaldia-Loc09/IgBrFOmnw7gTRqSdfHvERpsEAfgxxPg6dwX9pPjjOXjOnww?e=RpPGAB</t>
  </si>
  <si>
    <t>SAMUEL DAVID VARGAS CASAS</t>
  </si>
  <si>
    <t>https://gobiernobogota.sharepoint.com/:f:/s/Alcaldia-Loc09/IgBv0B-o5YeNQ65SCPoN36JGAfdxFfkCKfTaUnj7R_e2foE?e=f67PfS</t>
  </si>
  <si>
    <t xml:space="preserve">LUIS CARLOS ABADIA </t>
  </si>
  <si>
    <t>https://gobiernobogota.sharepoint.com/:f:/s/Alcaldia-Loc09/IgAKJj28PvL7Sa4N7ddzw7opATM2wD5RFRJFLzPW5vuy5SU?e=Bgg0Yh</t>
  </si>
  <si>
    <t>ANGIE PAOLA NIÑO VERANO</t>
  </si>
  <si>
    <t>Octubre</t>
  </si>
  <si>
    <t xml:space="preserve"> Nadia Yurani Vanegas </t>
  </si>
  <si>
    <t>PAULA YINNETH GONZALEZ MAHECHA</t>
  </si>
  <si>
    <t>ANDREA STEFANIA CARREÑO MORALES</t>
  </si>
  <si>
    <t>MICHAEL DAVID ARBOLEDA ENRIQUEZ</t>
  </si>
  <si>
    <t>JUAN CARLOS LINARES JIMENEZ</t>
  </si>
  <si>
    <t>YESID FERNAN CHAVES BARBOSA</t>
  </si>
  <si>
    <t>MAYK MOSQUERA RAMOS</t>
  </si>
  <si>
    <t>JEIMMY CAROLINA LOTTA BERNAL</t>
  </si>
  <si>
    <t>JOHANNA ANDREA GUEVARA MUCA</t>
  </si>
  <si>
    <t>NADIA PATRICIA ACOSTA CHARRIS</t>
  </si>
  <si>
    <t>SANTIAGO VILLEGAS MARTINEZ</t>
  </si>
  <si>
    <t>PAGO Nº8 DICIEMBRE 2025</t>
  </si>
  <si>
    <t xml:space="preserve">PAULA ANDREA ASCOSTA  FORERO </t>
  </si>
  <si>
    <t>https://gobiernobogota.sharepoint.com/:f:/s/Alcaldia-Loc09/IgD-WpLrmn2ET4O4tGuYNpqZAV4h3U4GCs3eUHovayzE7nY?e=ygLXMP</t>
  </si>
  <si>
    <t>JESUS ESTEBAN PITALUA ORTEGA</t>
  </si>
  <si>
    <t>SANDRA YINETH FAJARDO USAQUEN</t>
  </si>
  <si>
    <t>PAGO 09 CPS 056 2025 DICIEMBRE</t>
  </si>
  <si>
    <t>EDWIN YESID PADILLA MONTOYA</t>
  </si>
  <si>
    <t>CPS 401 - 2025 DICIEMBRE PAGO 7</t>
  </si>
  <si>
    <t>NELSON ANDRES RODRIGUEZ SONSA</t>
  </si>
  <si>
    <t>CPS 402 - 2025 DICIEMBRE PAGO 7</t>
  </si>
  <si>
    <t>MARIA JOHANA LOPEZ ULCUE</t>
  </si>
  <si>
    <t>CPS 208-2025-DICIEMBRE PAGO 9</t>
  </si>
  <si>
    <t xml:space="preserve">KELLY JOHAANA JIMENEZ ALVAREZ </t>
  </si>
  <si>
    <t>PAGO MES DE DICIEMBRE</t>
  </si>
  <si>
    <t xml:space="preserve">YECENIA BELTRAN SOTO </t>
  </si>
  <si>
    <t>Pago No 10 DICIEMBRE 2025</t>
  </si>
  <si>
    <t>NINI JOHANA MARTINEZ ALFONSO</t>
  </si>
  <si>
    <t>https://gobiernobogota.sharepoint.com/:f:/s/Alcaldia-Loc09/IgClc4oyqkBXQ7SxQSHNGdxZAaQPa29rLEB27B4uEL4hC68?e=VqBU6m</t>
  </si>
  <si>
    <t>LUZ ENITH AMAYA RODRIGUEZ</t>
  </si>
  <si>
    <t>https://gobiernobogota.sharepoint.com/:f:/s/Alcaldia-Loc09/IgDDjrTh80meTpqm1cwKPti-AdACCVMgW3cY8xj0iatw9jA?e=D7BPrH</t>
  </si>
  <si>
    <t>JULI ANDEEA HERNANDEZ SORA</t>
  </si>
  <si>
    <t>https://gobiernobogota.sharepoint.com/:f:/s/Alcaldia-Loc09/IgAtiPcJUXqpR6uSK4__-DBXAbpIj3l97u2sFj7k68JdXXY?e=jiFzqS</t>
  </si>
  <si>
    <t xml:space="preserve">JHON JAIRO AMAYA </t>
  </si>
  <si>
    <t>PAGO N° 9 NOVIEMBRE 2025</t>
  </si>
  <si>
    <t>YINA SOFIA PALACIOS</t>
  </si>
  <si>
    <t>PAGO No.8 DICIEMBRE 2025</t>
  </si>
  <si>
    <t>LIBARDO ALDANA BOLAÑOS</t>
  </si>
  <si>
    <t>PAGO No 10 Diciembre</t>
  </si>
  <si>
    <t>LUZ MARINA NEIRA TOVAR</t>
  </si>
  <si>
    <t>CUENTA N° 2 CPS-487-2025</t>
  </si>
  <si>
    <t>JUAN ANTONIO ESPITIA ACERO</t>
  </si>
  <si>
    <t>PAGO 9 MES DE DICIEMBRE 2025</t>
  </si>
  <si>
    <t>KAREN DAYANA  ACOSTA FORERO</t>
  </si>
  <si>
    <t>PAGO N°10 DICIEMBRE 2025</t>
  </si>
  <si>
    <t>CAROL JANNETH GOMEZ VARGAS</t>
  </si>
  <si>
    <t>PAGO No 11 DICIEMBRE 2025 CAROL JANNETH GOMEZ VARGAS</t>
  </si>
  <si>
    <t xml:space="preserve"> HENRY ALEXANDER ESLAVA PULIDO</t>
  </si>
  <si>
    <t>TATIANA ANDREA CAMARGO MELO</t>
  </si>
  <si>
    <t>CUENTA 1- 499-2025-P1-Tatiana Camargo</t>
  </si>
  <si>
    <t>PAGO No. 1 DICIEMBRE 2025</t>
  </si>
  <si>
    <t>ANDREA CASAS DURAN</t>
  </si>
  <si>
    <t>PAGO 3 DICIEMBRE 2025</t>
  </si>
  <si>
    <t>ANDREA MILENA ZABALA CARO</t>
  </si>
  <si>
    <t>PAGO No 8 NOVIEMBRE 2025</t>
  </si>
  <si>
    <t xml:space="preserve">JHON ALEXANDER CASTAÑO VERA </t>
  </si>
  <si>
    <t>PAGO Nº7 NOVIEMBRE 2025</t>
  </si>
  <si>
    <t xml:space="preserve">PAOLA OSORIO - WILLIAM QUINTERO </t>
  </si>
  <si>
    <t>EDUARDO JAVIER ROMERO ROMERO</t>
  </si>
  <si>
    <t>https://gobiernobogota.sharepoint.com/:f:/s/Alcaldia-Loc09/IgAMwg-a73Y3SLOPKUDlrK6UATbABp1WYJ28CImHbZ0fWRM?e=B2XbZ5</t>
  </si>
  <si>
    <t>CRISTIAN DARIO DUARTE LESMES</t>
  </si>
  <si>
    <t>PAGO 03 _CPS 483 DE 2025 - DICIEMBRE</t>
  </si>
  <si>
    <t>CRISTHIAN TORRES RIOS</t>
  </si>
  <si>
    <t>CUENTA 2- 499-2025-P2-Tatiana Camargo</t>
  </si>
  <si>
    <t>MAGDA CRISTINA VARGAS DEL VALLE</t>
  </si>
  <si>
    <t>PAGO N° 1 DICIEMBRE 2025</t>
  </si>
  <si>
    <t>CAROLINA HERNANDEZ MARTINEZ</t>
  </si>
  <si>
    <t>PAGO No 01 - CPS 506-2025 DICIEMBRE 2025</t>
  </si>
  <si>
    <t>https://gobiernobogota.sharepoint.com/:f:/s/Alcaldia-Loc09/IgCGEJRIsG8bT5EJ5-INYx8AAd25TpMREP4d-l-JN0dG_0Q?e=OE7UA1</t>
  </si>
  <si>
    <t>RAFAEL OTERO</t>
  </si>
  <si>
    <t>https://gobiernobogota.sharepoint.com/:f:/s/Alcaldia-Loc09/IgD98OJkmwCrQo73SiW9KArcAWCqMAJ_CgT-dZYqsU5yYbg?e=6AyI7q</t>
  </si>
  <si>
    <t>HERNAN QUIÑONEZ</t>
  </si>
  <si>
    <t>DIANA CAROLINA MORALES CIRO</t>
  </si>
  <si>
    <t>Diciembre</t>
  </si>
  <si>
    <t>CAMILO ERNESTO RINCON</t>
  </si>
  <si>
    <t>MARIA MILENA COLLAZOS ALVAREZ</t>
  </si>
  <si>
    <t xml:space="preserve"> ANDREA CASAS</t>
  </si>
  <si>
    <t xml:space="preserve">NICOLAS LUCAS PLATA </t>
  </si>
  <si>
    <t>LINA MARIA ROMERO RODRIGUEZ</t>
  </si>
  <si>
    <t>https://gobiernobogota.sharepoint.com/:f:/s/Alcaldia-Loc09/IgBRb2BC-9tdS4qoptKu3IyFAbzTuyifIIOGz0ZnK1MAnrQ?e=q6QBR9</t>
  </si>
  <si>
    <t xml:space="preserve"> Luz Adriana Jimenez Medina </t>
  </si>
  <si>
    <t>ANDRES CAMILO VALLEJO MEDICIS</t>
  </si>
  <si>
    <t>https://gobiernobogota.sharepoint.com/:f:/s/Alcaldia-Loc09/IgDE0xZ-joIuQYrZG3GLLB9SARUAxUqSBhaqqnvMM3L4yr8?e=UJMqTD</t>
  </si>
  <si>
    <t>SULY PAOLA CONTRERAS CRUZ</t>
  </si>
  <si>
    <t>https://gobiernobogota.sharepoint.com/:f:/s/Alcaldia-Loc09/IgCR7xJhLr4KQL038gXo4gV_AV_oodcgHU6qloaANVNlh4k?e=EbgZVc</t>
  </si>
  <si>
    <t xml:space="preserve">APROBADO </t>
  </si>
  <si>
    <t>https://gobiernobogota.sharepoint.com/:f:/s/Alcaldia-Loc09/IgAffSI327vNRKibMOQCUhjXAZ2xn4r_dePSRSyDe7SlJro?e=KFuqi9</t>
  </si>
  <si>
    <t>PAGO Nº1 DICIEMBRE 2025</t>
  </si>
  <si>
    <t xml:space="preserve">ISACC SAMUEL RINCON </t>
  </si>
  <si>
    <t>PAGO N°2 DICIEMBRE 2025</t>
  </si>
  <si>
    <t>MARIA DEL MAR GÓMEZ RIVERA</t>
  </si>
  <si>
    <t>09_PAGO_DICIEMBRE_2025</t>
  </si>
  <si>
    <t>VIVIAN MALAGON PEREZ</t>
  </si>
  <si>
    <t>08.PAGO N°8 DICIEMBRE 2025</t>
  </si>
  <si>
    <t>JESSIKA PAOLA MEDINA HUERTAS</t>
  </si>
  <si>
    <t>https://gobiernobogota.sharepoint.com/:f:/s/Alcaldia-Loc09/IgD6u7fi0PaeSKikLRjDLzn-ASygLzwjH9J_ZTuYvX8gYHY?e=P8iJiB</t>
  </si>
  <si>
    <t>WILLIAM QUINTERO DUQUE</t>
  </si>
  <si>
    <t>https://gobiernobogota.sharepoint.com/:f:/s/Alcaldia-Loc09/IgD7pdEVGLGHRbnZBUigguXNAZN-Xirqq-QNlmjzE5W8lms?e=n7GKtq</t>
  </si>
  <si>
    <t>LUZ ADRIANA JIMENEZ MEDINA</t>
  </si>
  <si>
    <t>https://gobiernobogota.sharepoint.com/:f:/s/Alcaldia-Loc09/IgBbPLfr2C93R7KyU4dtBsLkAYk5ah7Khj1dXZwszoonsRA?e=M35DQj</t>
  </si>
  <si>
    <t xml:space="preserve">LICETH DAYANA QUINTERO HERNANDEZ </t>
  </si>
  <si>
    <t>PAGO N° 8 - DICIEMBRE 2025</t>
  </si>
  <si>
    <t>DANIELA ALEJANDRA DÍAZ FRANCO</t>
  </si>
  <si>
    <t xml:space="preserve"> GUILLERMO ANDRES ROJAS FORERO</t>
  </si>
  <si>
    <t>PAGO No. 1</t>
  </si>
  <si>
    <t>MARIA ALEJANDRA MORENO GIRALDO</t>
  </si>
  <si>
    <t>09. INFORME DICIEMBRE 2025</t>
  </si>
  <si>
    <t>LUIS EDUARDO RODRIGUEZ MURCIA</t>
  </si>
  <si>
    <t>PAGO Nº 09 DICIEMBRE 2025</t>
  </si>
  <si>
    <t>FRANK LERRY CHACON PINZON</t>
  </si>
  <si>
    <t xml:space="preserve"> RICARDO BELTRAN</t>
  </si>
  <si>
    <t xml:space="preserve">MARIA CAMILA MONJE </t>
  </si>
  <si>
    <t>11-PAGO N° 11 - DICIEMBRE 2025</t>
  </si>
  <si>
    <t>AUDREY JOHANA PRADO ARIZA</t>
  </si>
  <si>
    <t>PAGO No. 8 CESION DICIEMBRE 2025</t>
  </si>
  <si>
    <t>JOAQUIN SALINAS</t>
  </si>
  <si>
    <t xml:space="preserve"> YUDY MARCELA PARRA DAZA</t>
  </si>
  <si>
    <t>Pago N° 10 DICIEMBRE 2025</t>
  </si>
  <si>
    <t>HEIDER ENRIQUE MONTENEGRO ORTIZ</t>
  </si>
  <si>
    <t>PAGO_10_DIC</t>
  </si>
  <si>
    <t>ELMAN CIFUENTES CASTAÑEDA</t>
  </si>
  <si>
    <t>PAGO 10 CPS_022_2025 PERIODO DICIEMBRE_2025</t>
  </si>
  <si>
    <t xml:space="preserve">ELIANA IVONN CASTAÑEDA SAAVEDRA </t>
  </si>
  <si>
    <t>https://gobiernobogota.sharepoint.com/:f:/s/Alcaldia-Loc09/IgAgCwiXF2raS4hNvwOOakizAV8OyzWK7UL9JlodjA2OQkY?e=fKdG99</t>
  </si>
  <si>
    <t>MIGUEL ANGEL RUEDA CARDENAS</t>
  </si>
  <si>
    <t>PAGO N 10 DICIEMBRE</t>
  </si>
  <si>
    <t xml:space="preserve">FRMADA </t>
  </si>
  <si>
    <t xml:space="preserve"> MARIBEL PARRA GARCÍA</t>
  </si>
  <si>
    <t>PAGO No. 9 DICIEMBRE</t>
  </si>
  <si>
    <t>DIANA MARCELA CASTILLO CRUZ</t>
  </si>
  <si>
    <t>NOVIEMBRE P7-CPS379-2025</t>
  </si>
  <si>
    <t>JORGE  LOZANO</t>
  </si>
  <si>
    <t>SANDRA JANETH TRIVIÑO GARCIA</t>
  </si>
  <si>
    <t>PAGO 9 DICIEMBRE DE 2025</t>
  </si>
  <si>
    <t>DUDLEY JOHANNA PALACIOS GARCÍA</t>
  </si>
  <si>
    <t>PAGO No. 9 DICIEMBRE 2025</t>
  </si>
  <si>
    <t>alta cuenta de cobro</t>
  </si>
  <si>
    <t>FIRMADO</t>
  </si>
  <si>
    <t>JOSE WILSON GUERRERO IBARGUEN</t>
  </si>
  <si>
    <t>CINDY EVELIA ZARATE NOVA</t>
  </si>
  <si>
    <t>INFORME Y ANEXOS</t>
  </si>
  <si>
    <t xml:space="preserve">Revisar el numero de contrato en los documentos </t>
  </si>
  <si>
    <t>MAYRA ALEJANDRA RIOS AGUILAR</t>
  </si>
  <si>
    <t>ASHLEY ALANY TORO DIAZ</t>
  </si>
  <si>
    <t>PAGO No. 6 DICIEMBRE 2025</t>
  </si>
  <si>
    <t>PAULA ANDREA MARIÑO BLANCO</t>
  </si>
  <si>
    <t>MARIUM ALEXANDRA SUAREZ</t>
  </si>
  <si>
    <t>ANGELICA DIAZ OCHOA</t>
  </si>
  <si>
    <t>MARIA ALEJANDRA MALAGÓN REYES</t>
  </si>
  <si>
    <t>MYRIAM MARCELA DIAZ OCHOA</t>
  </si>
  <si>
    <t>GLORIA MARIA JIMENEZ VEGA</t>
  </si>
  <si>
    <t>Pago N° 9 DICIEMBRE 2025</t>
  </si>
  <si>
    <t>ILBA YANETH MEZA CASTAÑEDA</t>
  </si>
  <si>
    <t>PAGO N° 6 DICIEMBRE 2025</t>
  </si>
  <si>
    <t xml:space="preserve">LUCIA PATRICIA CASTELLANOS </t>
  </si>
  <si>
    <t>PAGO Nº 9 DICIEMBRE DE 2025</t>
  </si>
  <si>
    <t xml:space="preserve">SANDRA XIMENA BOLIVAR DIAZ </t>
  </si>
  <si>
    <t>SNEYDER DAVID CASTILLO BARRERA</t>
  </si>
  <si>
    <t>Pago No. 10</t>
  </si>
  <si>
    <t xml:space="preserve">BLANCA RUBY SALINAS </t>
  </si>
  <si>
    <t>esta sin firma</t>
  </si>
  <si>
    <t xml:space="preserve">SIN FIRMA DEL APOYO </t>
  </si>
  <si>
    <t>NOHORA MILENA PORTELA</t>
  </si>
  <si>
    <t>PAGO 8 - DICIEMBRE</t>
  </si>
  <si>
    <t xml:space="preserve">Paula Andrea Acosta Forero </t>
  </si>
  <si>
    <t>https://gobiernobogota.sharepoint.com/:f:/s/Alcaldia-Loc09/IgDtZaUtYNtvQIeyeMBdd66UAT8yS6gj6vgJLJNQc8wtvsg?e=39sakc</t>
  </si>
  <si>
    <t>INGRID MARITZA REY BUITRAGO</t>
  </si>
  <si>
    <t>https://gobiernobogota.sharepoint.com/:f:/s/Alcaldia-Loc09/IgClZF6QJaQnQ7zqpyPHJj2FARpc6F0ZRHBq4LiLb2OCQMo?e=O9hSKE</t>
  </si>
  <si>
    <t>ALEYDA DEL ROCIO QUIROZ VELASCO</t>
  </si>
  <si>
    <t>PAGO N° 08 DICIEMBRE 2025</t>
  </si>
  <si>
    <t xml:space="preserve">PAULA DIAZ </t>
  </si>
  <si>
    <t>YONATAN ORDOÑEZ HURTADO</t>
  </si>
  <si>
    <t>PAGO 8_DICIEMBRE 2025</t>
  </si>
  <si>
    <t>JORGE ELIECER LOZANO OSPINA</t>
  </si>
  <si>
    <t xml:space="preserve">VIVAN MORENO </t>
  </si>
  <si>
    <t>JORGE ENRIQUE DURAN HERRERA</t>
  </si>
  <si>
    <t>JULIO</t>
  </si>
  <si>
    <t>https://gobiernobogota.sharepoint.com/:f:/s/Alcaldia-Loc09/IgDjufoj5Q3sRo9ykRBO1DXxAfFMXmv_TtnL8Yo5NfDQH7I?e=i8kDk8</t>
  </si>
  <si>
    <t>favor corregir numero de pago  agosto</t>
  </si>
  <si>
    <t>AGOSTO</t>
  </si>
  <si>
    <t>https://gobiernobogota.sharepoint.com/:f:/s/Alcaldia-Loc09/IgBJG6WmEESwQrsDcayzB92WAcWLMB7Dttbm3QEVaSr10_4?e=2KvCtg</t>
  </si>
  <si>
    <t>NADIA YURANI VANEGAS HURTADO</t>
  </si>
  <si>
    <t>https://gobiernobogota.sharepoint.com/:f:/s/Alcaldia-Loc09/IgAr0T9QfCLERJAItkr-6Q9kAXPpIuDEjb-q7hqUW96ekzA?e=6ElxYj</t>
  </si>
  <si>
    <t>JOSE LUIS BORJA</t>
  </si>
  <si>
    <t>GUSTAVO ADOLFO GARZON GUZMAN</t>
  </si>
  <si>
    <t>OSCAR GIOVANNY CONTRERAS NOVOA</t>
  </si>
  <si>
    <t>11-PAGO N° 11 DICIEMBRE 2025</t>
  </si>
  <si>
    <t>Lizeth Margarita Estupinan Carmona</t>
  </si>
  <si>
    <t>CPS-514-2025 LIZETH MARGARITA ESTUPIÑAN CARMONA</t>
  </si>
  <si>
    <t>ADOLFO CALLEJAS MORALES</t>
  </si>
  <si>
    <t>PAGO No. 7 DICIEMBRE 2025</t>
  </si>
  <si>
    <t>VICTOR JULIO SANCHEZ ACOSTA</t>
  </si>
  <si>
    <t>ANA BEATRIZ MELO ESPITIA</t>
  </si>
  <si>
    <t>CUENTA DE COBRO No.9 DICIEMBRE CTO 074-2025</t>
  </si>
  <si>
    <t>ERIKA JOHANA TRIANA LOSADA</t>
  </si>
  <si>
    <t>PAGO No. 09 de DICEIMBRE 2025</t>
  </si>
  <si>
    <t>GINA ESTEPHANIA LESCANO NIÑO</t>
  </si>
  <si>
    <t>CPS-148 - GINA ESTEPHANIA LESCANO NIÑO</t>
  </si>
  <si>
    <t xml:space="preserve">JONATHAN DAVID AGUILAR DUARTE </t>
  </si>
  <si>
    <t>https://gobiernobogota.sharepoint.com/:f:/s/Alcaldia-Loc09/IgAeeM6kKs4wQZxu_91UpdIKAaz2Y9Ywddxm9tfEXsBye-I?e=QjJ8bM</t>
  </si>
  <si>
    <t>ALIXON DAYANNA FLOREZ ROMERO</t>
  </si>
  <si>
    <t>12-12-2025 AL 31-12-2025</t>
  </si>
  <si>
    <t>https://gobiernobogota.sharepoint.com/:f:/s/Alcaldia-Loc09/IgAkcBM2QJ_QRqdpZOMOlsCIASF2_BpvyAI-9D-ZuSrRRIY?e=edhbPF</t>
  </si>
  <si>
    <t xml:space="preserve">HECTOR EDUARDO CASTAÑEDA </t>
  </si>
  <si>
    <t>https://gobiernobogota.sharepoint.com/:f:/s/Alcaldia-Loc09/IgAH6IpbhnODQ5T6nE66fScPAbY0ake5h30CUF9vNFXzmiU?e=tVWa9L</t>
  </si>
  <si>
    <t>ANDRES FERNEY GALINDO GONZALES</t>
  </si>
  <si>
    <t>https://gobiernobogota.sharepoint.com/:f:/s/Alcaldia-Loc09/IgCRtie74YH3QLrx2UwU6hN3AeMlIhKjpJGa-b2Uqw6fJy0?e=jFdz87</t>
  </si>
  <si>
    <t>LEONARDO ENRIQUE CEPEDA ALZATE</t>
  </si>
  <si>
    <t>https://gobiernobogota.sharepoint.com/:f:/s/Alcaldia-Loc09/IgA4azz6NY_jSJvt0muEJJsTAT_xZcaaUs8aiN54wXiNkZw?e=4KGZPz</t>
  </si>
  <si>
    <t>HECTOR ALFONSO DELGADO RODRÍGUEZ</t>
  </si>
  <si>
    <t>https://gobiernobogota.sharepoint.com/:f:/s/Alcaldia-Loc09/IgAl7MqluqGeTaQQLzQV7oWYARgktWkd92N84Rx3Ug53_pM?e=AkwN9Y</t>
  </si>
  <si>
    <t>MANUEL
DAVID
MARTÍNEZ
ESTUPIÑAN</t>
  </si>
  <si>
    <t>https://gobiernobogota.sharepoint.com/sites/Alcaldia-Loc09/Documentos%20compartidos/Forms/AllItems.aspx?id=%2Fsites%2FAlcaldia%2DLoc09%2FDocumentos%20compartidos%2FPagos%20FDLF%2FVigencia%202025%20%2D%20Personas%20Naturales%2FCPS%2D399%2D2025%20MANUEL%20DAVID%20MARTINEZ%20ESTUPI%C3%91AN%2FPAGO%20No%207%20DICIEMBRE%202025&amp;sortField=LinkFilename&amp;isAscending=false&amp;viewid=1ea50699%2Da34d%2D444f%2D90da%2Dd733b4ec8ca7&amp;p=true&amp;ga=1</t>
  </si>
  <si>
    <t>OSCAR ANDRES CAPERA RODRIGUEZ</t>
  </si>
  <si>
    <t>https://gobiernobogota.sharepoint.com/sites/Alcaldia-Loc09/Documentos%20compartidos/Forms/AllItems.aspx?id=%2Fsites%2FAlcaldia%2DLoc09%2FDocumentos%20compartidos%2FPagos%20FDLF%2FVigencia%202025%20%2D%20Personas%20Naturales%2FCPS%2D361%2D2025%20OSCAR%20ANDRES%20CAPERA%20RODRIGUEZ%2FPAGO%20N8%20DICIEMBRE%202025&amp;sortField=LinkFilename&amp;isAscending=false&amp;viewid=1ea50699%2Da34d%2D444f%2D90da%2Dd733b4ec8ca7&amp;p=true&amp;ga=1</t>
  </si>
  <si>
    <t>DIEGO GOMEZ LOPEZ</t>
  </si>
  <si>
    <t>PAGO No. 6 SEPTIEMBRE 2025</t>
  </si>
  <si>
    <t xml:space="preserve">OCTUBRE </t>
  </si>
  <si>
    <t>PAGO No. 7 OCTUBRE 2025</t>
  </si>
  <si>
    <t>ANGYE KATERINE FORERO ORTIZ</t>
  </si>
  <si>
    <t>PAGO No 8 DICIEMBRE</t>
  </si>
  <si>
    <t>ROSALIANA CORREA CANTILLO</t>
  </si>
  <si>
    <t>https://gobiernobogota.sharepoint.com/:f:/s/Alcaldia-Loc09/IgDspiNnNEkzT5Wxwt5lp_FLAQHQ6ET2KGKvuWes65GFzrY?e=5d0evp</t>
  </si>
  <si>
    <t>KATY ALEXANDRA BENAVIDES BELLO</t>
  </si>
  <si>
    <t>https://gobiernobogota.sharepoint.com/:f:/s/Alcaldia-Loc09/IgBsk7RmDCu1ToZM1FY7yVtYAXpqj5dFufO3cGpUOvr9qaw?e=viQmae</t>
  </si>
  <si>
    <t>JOSE ESTEBAN RIVERA CRUZ</t>
  </si>
  <si>
    <t xml:space="preserve">NOVIEMBRE </t>
  </si>
  <si>
    <t>https://gobiernobogota.sharepoint.com/:f:/s/Alcaldia-Loc09/IgCxD5oTr4N1RIuFK2Rm_0-lAR9voXq3_gXraumVKmtKSzU?e=Rawi17</t>
  </si>
  <si>
    <t>https://gobiernobogota.sharepoint.com/:f:/s/Alcaldia-Loc09/IgATN0UyriGORb-CZYvploGdAVX18uJIGySFlaoutpIzziM?e=eEsGCz</t>
  </si>
  <si>
    <t xml:space="preserve">EVELYN LORENA GOMEZ ORTIZ </t>
  </si>
  <si>
    <t>CPS_286_2025_DICIEMBRE_EVELYN LORENA GOMEZ ORTIZ</t>
  </si>
  <si>
    <t xml:space="preserve">GINA ESTEPHANIA LESCANO NIÑO </t>
  </si>
  <si>
    <t>KAREN TATIANA PARRA HERNANDEZ</t>
  </si>
  <si>
    <t>01/12/2025 al 31/12/2029</t>
  </si>
  <si>
    <t>CPS-266-2025 KAREN TATIANA PARRA HERNANDEZ</t>
  </si>
  <si>
    <t>DAVID VALDES TORRES</t>
  </si>
  <si>
    <t>CPS-267-2025 DAVID VALDES TORRES</t>
  </si>
  <si>
    <t>ROBERTO VICENTE BARRIOS BETANCOURT</t>
  </si>
  <si>
    <t>CPS-269-2025 ROBERTO VICENTE BARRIOS BETANCOURT</t>
  </si>
  <si>
    <t>LUISA FERNANDA GARCIA RODRIGUEZ</t>
  </si>
  <si>
    <t>CPS-270-2025 LUISA FERNANDA GARCIA RODRIGUEZ</t>
  </si>
  <si>
    <t>BRIGITTE STEFANNY CHAPARRO QUINTERO</t>
  </si>
  <si>
    <t>CPS-282-2025 BRIGITTE STEFANNY CHAPARRO QUINTERO</t>
  </si>
  <si>
    <t xml:space="preserve"> ALYSSON NATALIA AVILA TRUJILLO</t>
  </si>
  <si>
    <t>CPS-368-2025 ALYSSON NATALIA AVILA TRUJILLO</t>
  </si>
  <si>
    <t>JOSE IGNACIO CALDERON RUBIO</t>
  </si>
  <si>
    <t>CPS-369-2025 JOSE IGNACIO CALDERON RUBIO</t>
  </si>
  <si>
    <t>JHON ROJAS PEINADO</t>
  </si>
  <si>
    <t>CPS-370-2025 JHON ROJAS PEINADO</t>
  </si>
  <si>
    <t>NICOLE JULIETH GUERRA GONZALEZ</t>
  </si>
  <si>
    <t>CPS-168-2025 NICOLE JULIETH GUERRA GONZALEZ</t>
  </si>
  <si>
    <t>RUTH DIAZ JIMENEZ</t>
  </si>
  <si>
    <t>01/11/2025 al 30/11/2042</t>
  </si>
  <si>
    <t>https://gobiernobogota.sharepoint.com/:f:/s/Alcaldia-Loc09/IgAjGaU-57NfQ5-8UrPSlRNOATjJ-Kf0fbHbRFX99OBcx2E?e=4KwZh0</t>
  </si>
  <si>
    <t>MICHEL DARIO SANCHEZ SANTANA</t>
  </si>
  <si>
    <t>01/10/2025 al 31/10/2025</t>
  </si>
  <si>
    <t>PAGO No. 6 OCTUBRE 2025</t>
  </si>
  <si>
    <t>01/11/2025 al 30/11/2025</t>
  </si>
  <si>
    <t>PAGO No. 7 NOVIEMBRE 2025</t>
  </si>
  <si>
    <t xml:space="preserve">JULIO CESAR JIMENEZ ARIAS </t>
  </si>
  <si>
    <t>01/12/2025 al 30/12/2025</t>
  </si>
  <si>
    <t>CPS-371-2025 JULIO CESAR JIMENEZ ARIAS</t>
  </si>
  <si>
    <t xml:space="preserve">JHON WILLIAM AVELLANEDA SANDOVAL </t>
  </si>
  <si>
    <t>PAGO N° 3 DICIEMBRE CPS-481-2025</t>
  </si>
  <si>
    <t>CESAR AUGUSTO GARCIA DIAZ</t>
  </si>
  <si>
    <t xml:space="preserve">16/10/2025 al 31/10/2025 </t>
  </si>
  <si>
    <t>https://gobiernobogota.sharepoint.com/:f:/s/Alcaldia-Loc09/IgBqzgxBBh2LT4exlPd8ADebASp8PM6PdB95S5JVaE8f8E4?e=SS8Eig</t>
  </si>
  <si>
    <t>TIRSON DAVID PABON CASTELLANOS</t>
  </si>
  <si>
    <t>CPS 255-2025 DICIEMBRE PAGO 8</t>
  </si>
  <si>
    <t>HECTOR JULIO PULIDO</t>
  </si>
  <si>
    <t>CPS 252-2025 DICIEMBRE PAGO 8</t>
  </si>
  <si>
    <t>LUIS MANUEL CAICEDO</t>
  </si>
  <si>
    <t>CPS 254-2025 DICIEMBRE PAGO 8</t>
  </si>
  <si>
    <t>JUAN CARLOS RAMIREZ BELLO</t>
  </si>
  <si>
    <t>CPS 280-2025-DICIEMBRE PAGO 8</t>
  </si>
  <si>
    <t>DAIMER ALVAREZ GUERRA</t>
  </si>
  <si>
    <t>CPS 256-2025 DICIEMBRE PAGO 8</t>
  </si>
  <si>
    <t>CARLOS EDUARDO TORRES CHAVES</t>
  </si>
  <si>
    <t>CPS-346-2025-NOVIEMBRE PAGO 7</t>
  </si>
  <si>
    <t xml:space="preserve"> DIEGO CABALLERO ROJAS </t>
  </si>
  <si>
    <t>ANGELA MARIA DIAZ</t>
  </si>
  <si>
    <t>LEIDY DANIELA GALINDO DELGADO</t>
  </si>
  <si>
    <t>PAGO N° 9 DICIEMBRE DE 2025</t>
  </si>
  <si>
    <t>Blanca Janeth Vergara Garnica</t>
  </si>
  <si>
    <t xml:space="preserve"> Noviembre </t>
  </si>
  <si>
    <t>Iván José Bautista Jaimes</t>
  </si>
  <si>
    <t>NELSON ENRIQUE CASTRO LATORRE</t>
  </si>
  <si>
    <t>PAGO No 9 DICIEMBRE 2025</t>
  </si>
  <si>
    <t>EDGAR AUGUSTO GRANADOS MEJIA</t>
  </si>
  <si>
    <t>CPS 229-2025 DICIEMBRE PAGO 9</t>
  </si>
  <si>
    <t xml:space="preserve"> MATEO NICOLAS ESCOBAR CERQUERA </t>
  </si>
  <si>
    <t>JULY KATHERINE CAÑON GARCIA</t>
  </si>
  <si>
    <t>https://gobiernobogota.sharepoint.com/:f:/s/Alcaldia-Loc09/IgAKWxPJCpqrTo1xF0dBzb9JAcssncmbjRd8udxZG6-AITs?e=hMLsnm</t>
  </si>
  <si>
    <t>MARIA CAMILA LOPEZ LONDOÑO</t>
  </si>
  <si>
    <t>PAGO 7 - NOVIEMBRE 2025</t>
  </si>
  <si>
    <t>ANA TERESA GUEVARA  BERNAL</t>
  </si>
  <si>
    <t>Luis Alejandro Rodriguez Hernandez</t>
  </si>
  <si>
    <t xml:space="preserve">CRISTIAN MAURICIO SANCHEZ ARTEAGA </t>
  </si>
  <si>
    <t>https://gobiernobogota.sharepoint.com/:f:/s/Alcaldia-Loc09/IgD2QTFmNGBNQ4Kpe2Bm_V5_AXIeXOoyhrkHQtPgE2La-ck?e=nC1HNa</t>
  </si>
  <si>
    <t>PAOLA ANDREA QUIROGA ARIAS</t>
  </si>
  <si>
    <t>Noviembre</t>
  </si>
  <si>
    <t>PAGO N° 8 NOVIEMBRE 2025</t>
  </si>
  <si>
    <t>PAULA ANDREA MESA ROA</t>
  </si>
  <si>
    <t xml:space="preserve">KAROL DANIELA PEÑA SEVERICHE </t>
  </si>
  <si>
    <t xml:space="preserve">KELVIN YOUSEF  MACHADO PALACIOS </t>
  </si>
  <si>
    <t>OSCAR IGNACIO SALABARRIA BEDOYA</t>
  </si>
  <si>
    <t>https://gobiernobogota.sharepoint.com/:f:/s/Alcaldia-Loc09/IgBcGN4xS43aQJdzoYSOY4dOAf1VZEyzMPuHWH4R7LRkDgo?e=9XhG7T</t>
  </si>
  <si>
    <t>DIANA MARCELA CANO PIÑEROS</t>
  </si>
  <si>
    <t>PAGO No 9 NOVIEMBRE 27 A 30 2025</t>
  </si>
  <si>
    <t>PAGO Nº 10 DICIEMBRE</t>
  </si>
  <si>
    <t>ANDRES FELIPE MEGUDAN RUIZ</t>
  </si>
  <si>
    <t>CUENTA DICIEMRE #7</t>
  </si>
  <si>
    <t xml:space="preserve">SONIA LORENA  MENDOZA BUSTOS </t>
  </si>
  <si>
    <t>PAGO No. 8 DICIEMBRE -2025</t>
  </si>
  <si>
    <t>Sandra Patricia Rincón Gómez</t>
  </si>
  <si>
    <t xml:space="preserve">SUBSANADAS </t>
  </si>
  <si>
    <t xml:space="preserve">JOSE MILGUEL VENEGAS </t>
  </si>
  <si>
    <t>PAGO No 01 - CPS 510-2025 DICIEMBRE 2025 ok</t>
  </si>
  <si>
    <t xml:space="preserve">OLGA ELENA MENDOZA </t>
  </si>
  <si>
    <t>NICOLE DAYANE CARDENAS PARRA</t>
  </si>
  <si>
    <t>RICARDO BELTRÁN</t>
  </si>
  <si>
    <t xml:space="preserve">ANGÉLICA MARGRETH GONZÁLEZ GARAVITO </t>
  </si>
  <si>
    <t xml:space="preserve">$ </t>
  </si>
  <si>
    <t>PAGO 8 DICIEMBRE</t>
  </si>
  <si>
    <t>JHON ARIAS-ANDREA ZABALA</t>
  </si>
  <si>
    <t>PAOLA ANDREA MOYANO PINZÓN</t>
  </si>
  <si>
    <t>1/12/2025 al 31/12/2025</t>
  </si>
  <si>
    <t>Pago No.06 Diciembre 2025</t>
  </si>
  <si>
    <t>JUAN DAVID RAMIREZ MONTOYA</t>
  </si>
  <si>
    <t>DOCUMENTOS INFORME</t>
  </si>
  <si>
    <t>MARCELA OSPINA GOMEZ</t>
  </si>
  <si>
    <t>09 - PAGO N° 09 DICIEMBRE 2025</t>
  </si>
  <si>
    <t>MYRIAN SIRLEY OLARTRE AVILA</t>
  </si>
  <si>
    <t>PAGO N° 1 DICIEMBRE</t>
  </si>
  <si>
    <t>MAGDA CAROLINA RODRIGUEZ GONZALEZ</t>
  </si>
  <si>
    <t>PAGO No. 11 - DICIEMBRE 2025</t>
  </si>
  <si>
    <t>LUIS ALBERTO BLANCO ARANGO</t>
  </si>
  <si>
    <t>PAGO No 8 DIC-2025</t>
  </si>
  <si>
    <t>PAGO N°10 ENERO 2026</t>
  </si>
  <si>
    <t>LEIDY MARITZA GARCIA BRICEÑO</t>
  </si>
  <si>
    <t>1 AL 17 DE DICIEMBRE</t>
  </si>
  <si>
    <t>PAGO. N°7 DICIEMBRE 2025</t>
  </si>
  <si>
    <t>AYDA JOHANA JIMENEZ TENORIO</t>
  </si>
  <si>
    <t>1 AL 25 DE NOVIEMBRE</t>
  </si>
  <si>
    <t>PAGO No. 8 NOVIEMBRE</t>
  </si>
  <si>
    <t>LUZ ADRIANA JIMENEZ</t>
  </si>
  <si>
    <t>Carlos Hernán Forero Chadid</t>
  </si>
  <si>
    <t>DEL 1 DE DICIEMBRE  2025 AL 1 DE ENERO 2026</t>
  </si>
  <si>
    <t xml:space="preserve"> CLAUDIA GARZON SANCHEZ</t>
  </si>
  <si>
    <t>DEL 01 DIC AL 30 DIC 2025</t>
  </si>
  <si>
    <t>WALTER FERNEY ORJUELA DIAZ</t>
  </si>
  <si>
    <t>DEL 1 DE DIC AL 27 DE DIC 2025</t>
  </si>
  <si>
    <t>Pago No. 6 Diciembre 2025</t>
  </si>
  <si>
    <t>LILIA YINED BOTIA FLOREZ</t>
  </si>
  <si>
    <t>cuenta de cobro mes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</si>
</sst>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[$$-409]* #,##0_ ;_-[$$-409]* \-#,##0\ ;_-[$$-409]* &quot;-&quot;??_ ;_-@_ "/>
    <numFmt numFmtId="166" formatCode="_-&quot;$&quot;* #,##0_-;\-&quot;$&quot;* #,##0_-;_-&quot;$&quot;* &quot;-&quot;??_-;_-@_-"/>
    <numFmt numFmtId="167" formatCode="0;[Red]0"/>
    <numFmt numFmtId="168" formatCode="[$$-240A]\ #,##0;\-[$$-240A]\ #,##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b/>
      <sz val="9"/>
      <color rgb="FFFFFFFF"/>
      <name val="Calibri"/>
      <family val="2"/>
    </font>
    <font>
      <b/>
      <sz val="8"/>
      <color rgb="FFFFFFFF"/>
      <name val="Calibri"/>
      <family val="2"/>
    </font>
    <font>
      <b/>
      <sz val="9"/>
      <color rgb="FF242424"/>
      <name val="Aptos Narrow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242424"/>
      <name val="Aptos Narrow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FFFF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242424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rgb="FF002060"/>
      <name val="Calibri"/>
      <family val="2"/>
      <scheme val="minor"/>
    </font>
    <font>
      <sz val="11"/>
      <color theme="9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color theme="10"/>
      <name val="Aptos Narrow"/>
      <charset val="134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</font>
    <font>
      <u/>
      <sz val="12"/>
      <color rgb="FF467886"/>
      <name val="Aptos"/>
      <family val="2"/>
    </font>
    <font>
      <u/>
      <sz val="12"/>
      <color rgb="FF000000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/>
      <right/>
      <top style="medium">
        <color rgb="FFFFFFFF"/>
      </top>
      <bottom style="medium">
        <color rgb="FF000000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/>
      <bottom style="medium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rgb="FFF1A983"/>
      </top>
      <bottom style="thin">
        <color rgb="FFF1A983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rgb="FFF1A983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56"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9" fillId="6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7" borderId="3" xfId="0" applyFont="1" applyFill="1" applyBorder="1" applyAlignment="1">
      <alignment horizontal="center" vertical="center" wrapText="1"/>
    </xf>
    <xf numFmtId="0" fontId="13" fillId="0" borderId="0" xfId="0" applyFont="1"/>
    <xf numFmtId="165" fontId="5" fillId="0" borderId="4" xfId="0" applyNumberFormat="1" applyFont="1" applyBorder="1" applyAlignment="1">
      <alignment horizontal="left"/>
    </xf>
    <xf numFmtId="0" fontId="0" fillId="0" borderId="0" xfId="0" applyAlignment="1">
      <alignment horizontal="center" vertical="center"/>
    </xf>
    <xf numFmtId="166" fontId="6" fillId="2" borderId="3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7" fontId="6" fillId="4" borderId="3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wrapText="1"/>
    </xf>
    <xf numFmtId="166" fontId="6" fillId="2" borderId="3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6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4" fontId="16" fillId="0" borderId="7" xfId="0" applyNumberFormat="1" applyFont="1" applyBorder="1" applyAlignment="1">
      <alignment horizontal="left" vertical="top" wrapText="1"/>
    </xf>
    <xf numFmtId="168" fontId="19" fillId="0" borderId="26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left"/>
    </xf>
    <xf numFmtId="49" fontId="16" fillId="0" borderId="7" xfId="0" applyNumberFormat="1" applyFont="1" applyBorder="1" applyAlignment="1">
      <alignment horizontal="center"/>
    </xf>
    <xf numFmtId="15" fontId="16" fillId="0" borderId="4" xfId="0" applyNumberFormat="1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0" fontId="16" fillId="0" borderId="8" xfId="0" applyFont="1" applyBorder="1"/>
    <xf numFmtId="0" fontId="20" fillId="0" borderId="0" xfId="0" applyFont="1"/>
    <xf numFmtId="0" fontId="21" fillId="2" borderId="3" xfId="0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right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166" fontId="25" fillId="0" borderId="0" xfId="1" applyNumberFormat="1" applyFont="1" applyAlignment="1">
      <alignment horizontal="left" wrapText="1"/>
    </xf>
    <xf numFmtId="15" fontId="26" fillId="0" borderId="0" xfId="0" applyNumberFormat="1" applyFont="1" applyAlignment="1">
      <alignment horizontal="center" wrapText="1"/>
    </xf>
    <xf numFmtId="14" fontId="27" fillId="0" borderId="0" xfId="0" applyNumberFormat="1" applyFont="1" applyAlignment="1">
      <alignment horizontal="center" wrapText="1"/>
    </xf>
    <xf numFmtId="15" fontId="22" fillId="0" borderId="0" xfId="0" applyNumberFormat="1" applyFont="1" applyAlignment="1">
      <alignment horizontal="center" vertical="center"/>
    </xf>
    <xf numFmtId="0" fontId="3" fillId="0" borderId="0" xfId="0" applyFont="1"/>
    <xf numFmtId="166" fontId="27" fillId="0" borderId="0" xfId="1" applyNumberFormat="1" applyFont="1" applyFill="1" applyAlignment="1">
      <alignment horizontal="left" wrapText="1"/>
    </xf>
    <xf numFmtId="166" fontId="27" fillId="0" borderId="0" xfId="0" applyNumberFormat="1" applyFont="1" applyAlignment="1">
      <alignment horizontal="left" wrapText="1"/>
    </xf>
    <xf numFmtId="165" fontId="27" fillId="0" borderId="0" xfId="0" applyNumberFormat="1" applyFont="1"/>
    <xf numFmtId="165" fontId="27" fillId="11" borderId="0" xfId="0" applyNumberFormat="1" applyFont="1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66" fontId="12" fillId="0" borderId="0" xfId="3" applyNumberFormat="1" applyAlignment="1">
      <alignment horizontal="left" vertical="center"/>
    </xf>
    <xf numFmtId="0" fontId="28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0" fillId="0" borderId="0" xfId="0" applyNumberFormat="1" applyFont="1" applyAlignment="1">
      <alignment horizontal="center" wrapText="1"/>
    </xf>
    <xf numFmtId="0" fontId="12" fillId="0" borderId="0" xfId="3"/>
    <xf numFmtId="0" fontId="2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4" fontId="22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2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5" fontId="27" fillId="13" borderId="0" xfId="0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/>
    </xf>
    <xf numFmtId="165" fontId="27" fillId="12" borderId="0" xfId="0" applyNumberFormat="1" applyFont="1" applyFill="1"/>
    <xf numFmtId="0" fontId="0" fillId="12" borderId="0" xfId="0" applyFill="1" applyAlignment="1">
      <alignment horizontal="left"/>
    </xf>
    <xf numFmtId="14" fontId="29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14" fontId="30" fillId="14" borderId="27" xfId="0" applyNumberFormat="1" applyFont="1" applyFill="1" applyBorder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166" fontId="12" fillId="0" borderId="0" xfId="4" applyNumberFormat="1" applyFill="1" applyAlignment="1">
      <alignment horizontal="left" vertical="center"/>
    </xf>
    <xf numFmtId="0" fontId="12" fillId="0" borderId="0" xfId="4"/>
    <xf numFmtId="0" fontId="27" fillId="11" borderId="0" xfId="0" applyFont="1" applyFill="1" applyAlignment="1">
      <alignment horizontal="center"/>
    </xf>
    <xf numFmtId="0" fontId="31" fillId="11" borderId="0" xfId="0" applyFont="1" applyFill="1" applyAlignment="1">
      <alignment horizontal="center"/>
    </xf>
    <xf numFmtId="166" fontId="27" fillId="11" borderId="0" xfId="0" applyNumberFormat="1" applyFont="1" applyFill="1" applyAlignment="1">
      <alignment horizontal="left" wrapText="1"/>
    </xf>
    <xf numFmtId="0" fontId="12" fillId="0" borderId="0" xfId="3" applyFill="1"/>
    <xf numFmtId="0" fontId="0" fillId="11" borderId="0" xfId="0" applyFill="1"/>
    <xf numFmtId="0" fontId="12" fillId="11" borderId="0" xfId="4" applyFill="1"/>
    <xf numFmtId="0" fontId="32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31" fillId="0" borderId="0" xfId="0" applyFont="1" applyAlignment="1">
      <alignment horizontal="center"/>
    </xf>
    <xf numFmtId="0" fontId="12" fillId="0" borderId="0" xfId="4" applyFill="1"/>
    <xf numFmtId="166" fontId="27" fillId="0" borderId="0" xfId="3" applyNumberFormat="1" applyFont="1" applyFill="1" applyAlignment="1">
      <alignment horizontal="left" vertical="center"/>
    </xf>
    <xf numFmtId="0" fontId="0" fillId="11" borderId="0" xfId="0" applyFill="1" applyAlignment="1">
      <alignment horizontal="center" vertical="center"/>
    </xf>
    <xf numFmtId="0" fontId="12" fillId="11" borderId="0" xfId="3" applyFill="1"/>
    <xf numFmtId="14" fontId="27" fillId="11" borderId="0" xfId="0" applyNumberFormat="1" applyFont="1" applyFill="1" applyAlignment="1">
      <alignment horizontal="center" wrapText="1"/>
    </xf>
    <xf numFmtId="14" fontId="29" fillId="11" borderId="0" xfId="0" applyNumberFormat="1" applyFont="1" applyFill="1" applyAlignment="1">
      <alignment horizontal="left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center" vertical="center"/>
    </xf>
    <xf numFmtId="0" fontId="12" fillId="12" borderId="0" xfId="3" applyFill="1"/>
    <xf numFmtId="0" fontId="0" fillId="12" borderId="0" xfId="0" applyFill="1" applyAlignment="1">
      <alignment horizontal="left" vertical="center"/>
    </xf>
    <xf numFmtId="0" fontId="27" fillId="12" borderId="0" xfId="0" applyFont="1" applyFill="1" applyAlignment="1">
      <alignment horizontal="center"/>
    </xf>
    <xf numFmtId="14" fontId="27" fillId="12" borderId="0" xfId="0" applyNumberFormat="1" applyFont="1" applyFill="1" applyAlignment="1">
      <alignment horizontal="center" wrapText="1"/>
    </xf>
    <xf numFmtId="15" fontId="22" fillId="12" borderId="0" xfId="0" applyNumberFormat="1" applyFont="1" applyFill="1" applyAlignment="1">
      <alignment horizontal="center" vertical="center"/>
    </xf>
    <xf numFmtId="14" fontId="0" fillId="12" borderId="0" xfId="0" applyNumberFormat="1" applyFill="1" applyAlignment="1">
      <alignment horizontal="center" vertical="center"/>
    </xf>
    <xf numFmtId="0" fontId="0" fillId="12" borderId="0" xfId="0" applyFill="1"/>
    <xf numFmtId="0" fontId="29" fillId="11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5" fillId="0" borderId="0" xfId="3" applyFont="1"/>
    <xf numFmtId="165" fontId="29" fillId="13" borderId="0" xfId="0" applyNumberFormat="1" applyFont="1" applyFill="1"/>
    <xf numFmtId="14" fontId="29" fillId="0" borderId="0" xfId="0" applyNumberFormat="1" applyFont="1" applyAlignment="1">
      <alignment horizontal="center" wrapText="1"/>
    </xf>
    <xf numFmtId="0" fontId="29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center"/>
    </xf>
    <xf numFmtId="14" fontId="29" fillId="0" borderId="0" xfId="0" applyNumberFormat="1" applyFont="1" applyAlignment="1">
      <alignment horizontal="center"/>
    </xf>
    <xf numFmtId="14" fontId="29" fillId="0" borderId="0" xfId="0" applyNumberFormat="1" applyFont="1" applyAlignment="1">
      <alignment horizontal="center" vertical="center"/>
    </xf>
    <xf numFmtId="15" fontId="29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15" fontId="29" fillId="0" borderId="0" xfId="0" applyNumberFormat="1" applyFont="1" applyAlignment="1">
      <alignment horizontal="center" vertical="center"/>
    </xf>
    <xf numFmtId="0" fontId="29" fillId="0" borderId="0" xfId="0" applyFont="1"/>
    <xf numFmtId="0" fontId="3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15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5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/>
    <xf numFmtId="1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/>
    </xf>
    <xf numFmtId="17" fontId="2" fillId="0" borderId="0" xfId="0" applyNumberFormat="1" applyFont="1" applyAlignment="1">
      <alignment horizontal="center" vertical="center"/>
    </xf>
    <xf numFmtId="0" fontId="2" fillId="12" borderId="0" xfId="0" applyFont="1" applyFill="1" applyAlignment="1">
      <alignment horizontal="left"/>
    </xf>
    <xf numFmtId="0" fontId="2" fillId="11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14" fontId="2" fillId="12" borderId="0" xfId="0" applyNumberFormat="1" applyFont="1" applyFill="1" applyAlignment="1">
      <alignment horizontal="center"/>
    </xf>
    <xf numFmtId="14" fontId="2" fillId="12" borderId="0" xfId="0" applyNumberFormat="1" applyFont="1" applyFill="1" applyAlignment="1">
      <alignment horizontal="center" vertical="center"/>
    </xf>
    <xf numFmtId="15" fontId="2" fillId="12" borderId="0" xfId="0" applyNumberFormat="1" applyFont="1" applyFill="1" applyAlignment="1">
      <alignment horizontal="center"/>
    </xf>
    <xf numFmtId="49" fontId="2" fillId="12" borderId="0" xfId="0" applyNumberFormat="1" applyFont="1" applyFill="1" applyAlignment="1">
      <alignment horizontal="center"/>
    </xf>
    <xf numFmtId="15" fontId="2" fillId="12" borderId="0" xfId="0" applyNumberFormat="1" applyFont="1" applyFill="1" applyAlignment="1">
      <alignment horizontal="center" vertical="center"/>
    </xf>
    <xf numFmtId="0" fontId="2" fillId="12" borderId="0" xfId="0" applyFont="1" applyFill="1"/>
    <xf numFmtId="0" fontId="2" fillId="11" borderId="0" xfId="0" applyFont="1" applyFill="1" applyAlignment="1">
      <alignment horizontal="center"/>
    </xf>
    <xf numFmtId="14" fontId="2" fillId="11" borderId="0" xfId="0" applyNumberFormat="1" applyFont="1" applyFill="1" applyAlignment="1">
      <alignment horizontal="center"/>
    </xf>
    <xf numFmtId="14" fontId="2" fillId="11" borderId="0" xfId="0" applyNumberFormat="1" applyFont="1" applyFill="1" applyAlignment="1">
      <alignment horizontal="center" vertical="center"/>
    </xf>
    <xf numFmtId="15" fontId="2" fillId="11" borderId="0" xfId="0" applyNumberFormat="1" applyFont="1" applyFill="1" applyAlignment="1">
      <alignment horizontal="center"/>
    </xf>
    <xf numFmtId="49" fontId="2" fillId="11" borderId="0" xfId="0" applyNumberFormat="1" applyFont="1" applyFill="1" applyAlignment="1">
      <alignment horizontal="center"/>
    </xf>
    <xf numFmtId="15" fontId="2" fillId="11" borderId="0" xfId="0" applyNumberFormat="1" applyFont="1" applyFill="1" applyAlignment="1">
      <alignment horizontal="center" vertical="center"/>
    </xf>
    <xf numFmtId="0" fontId="2" fillId="11" borderId="0" xfId="0" applyFont="1" applyFill="1"/>
    <xf numFmtId="0" fontId="2" fillId="11" borderId="0" xfId="0" applyFont="1" applyFill="1" applyAlignment="1">
      <alignment horizontal="center" vertical="center"/>
    </xf>
    <xf numFmtId="0" fontId="9" fillId="1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66" fontId="5" fillId="0" borderId="5" xfId="0" applyNumberFormat="1" applyFont="1" applyBorder="1" applyAlignment="1">
      <alignment horizontal="right" wrapText="1"/>
    </xf>
    <xf numFmtId="165" fontId="5" fillId="0" borderId="9" xfId="0" applyNumberFormat="1" applyFont="1" applyBorder="1" applyAlignment="1">
      <alignment horizontal="left" wrapText="1"/>
    </xf>
    <xf numFmtId="15" fontId="5" fillId="0" borderId="5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4" fontId="5" fillId="0" borderId="6" xfId="0" applyNumberFormat="1" applyFont="1" applyBorder="1" applyAlignment="1">
      <alignment horizontal="center" wrapText="1"/>
    </xf>
    <xf numFmtId="15" fontId="5" fillId="0" borderId="4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5" fontId="5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left"/>
    </xf>
    <xf numFmtId="14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15" fontId="5" fillId="0" borderId="8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wrapText="1"/>
    </xf>
    <xf numFmtId="0" fontId="5" fillId="0" borderId="8" xfId="0" applyFont="1" applyBorder="1"/>
    <xf numFmtId="165" fontId="5" fillId="0" borderId="9" xfId="0" applyNumberFormat="1" applyFont="1" applyBorder="1" applyAlignment="1">
      <alignment horizontal="left"/>
    </xf>
    <xf numFmtId="15" fontId="5" fillId="0" borderId="5" xfId="0" applyNumberFormat="1" applyFont="1" applyBorder="1" applyAlignment="1">
      <alignment horizontal="center"/>
    </xf>
    <xf numFmtId="166" fontId="5" fillId="0" borderId="22" xfId="0" applyNumberFormat="1" applyFont="1" applyBorder="1" applyAlignment="1">
      <alignment horizontal="right" wrapText="1"/>
    </xf>
    <xf numFmtId="165" fontId="5" fillId="0" borderId="4" xfId="0" applyNumberFormat="1" applyFont="1" applyBorder="1" applyAlignment="1">
      <alignment horizontal="left" wrapText="1"/>
    </xf>
    <xf numFmtId="0" fontId="5" fillId="0" borderId="22" xfId="0" applyFont="1" applyBorder="1" applyAlignment="1">
      <alignment horizontal="left"/>
    </xf>
    <xf numFmtId="49" fontId="5" fillId="0" borderId="22" xfId="0" applyNumberFormat="1" applyFont="1" applyBorder="1" applyAlignment="1">
      <alignment horizontal="center"/>
    </xf>
    <xf numFmtId="15" fontId="5" fillId="0" borderId="2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15" fontId="5" fillId="0" borderId="5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15" fontId="5" fillId="0" borderId="25" xfId="0" applyNumberFormat="1" applyFont="1" applyBorder="1" applyAlignment="1">
      <alignment horizontal="center" wrapText="1"/>
    </xf>
    <xf numFmtId="15" fontId="5" fillId="0" borderId="2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15" fontId="5" fillId="0" borderId="4" xfId="0" applyNumberFormat="1" applyFont="1" applyBorder="1" applyAlignment="1">
      <alignment horizontal="center" wrapText="1"/>
    </xf>
    <xf numFmtId="15" fontId="5" fillId="0" borderId="23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left" wrapText="1"/>
    </xf>
    <xf numFmtId="15" fontId="5" fillId="0" borderId="23" xfId="0" applyNumberFormat="1" applyFont="1" applyBorder="1" applyAlignment="1">
      <alignment horizontal="left" wrapText="1"/>
    </xf>
    <xf numFmtId="14" fontId="5" fillId="0" borderId="6" xfId="0" applyNumberFormat="1" applyFont="1" applyBorder="1" applyAlignment="1">
      <alignment horizontal="left" wrapText="1"/>
    </xf>
    <xf numFmtId="15" fontId="5" fillId="0" borderId="25" xfId="0" applyNumberFormat="1" applyFont="1" applyBorder="1" applyAlignment="1">
      <alignment horizontal="left" wrapText="1"/>
    </xf>
    <xf numFmtId="14" fontId="5" fillId="0" borderId="4" xfId="0" applyNumberFormat="1" applyFont="1" applyBorder="1" applyAlignment="1">
      <alignment horizontal="left" wrapText="1"/>
    </xf>
    <xf numFmtId="17" fontId="17" fillId="0" borderId="0" xfId="0" applyNumberFormat="1" applyFont="1" applyAlignment="1">
      <alignment horizontal="center" vertical="center"/>
    </xf>
    <xf numFmtId="14" fontId="27" fillId="0" borderId="0" xfId="0" applyNumberFormat="1" applyFont="1" applyAlignment="1">
      <alignment horizontal="center"/>
    </xf>
    <xf numFmtId="0" fontId="17" fillId="11" borderId="0" xfId="0" applyFont="1" applyFill="1"/>
    <xf numFmtId="0" fontId="20" fillId="0" borderId="0" xfId="0" applyFont="1" applyAlignment="1">
      <alignment horizontal="center"/>
    </xf>
    <xf numFmtId="15" fontId="20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0" fontId="23" fillId="12" borderId="0" xfId="0" applyFont="1" applyFill="1" applyAlignment="1">
      <alignment horizontal="center"/>
    </xf>
    <xf numFmtId="166" fontId="27" fillId="12" borderId="0" xfId="0" applyNumberFormat="1" applyFont="1" applyFill="1" applyAlignment="1">
      <alignment horizontal="left" wrapText="1"/>
    </xf>
    <xf numFmtId="15" fontId="26" fillId="12" borderId="0" xfId="0" applyNumberFormat="1" applyFont="1" applyFill="1" applyAlignment="1">
      <alignment horizontal="center" wrapText="1"/>
    </xf>
    <xf numFmtId="14" fontId="23" fillId="12" borderId="0" xfId="0" applyNumberFormat="1" applyFont="1" applyFill="1" applyAlignment="1">
      <alignment horizontal="center" vertical="center"/>
    </xf>
    <xf numFmtId="0" fontId="23" fillId="11" borderId="0" xfId="0" applyFont="1" applyFill="1" applyAlignment="1">
      <alignment horizontal="center"/>
    </xf>
    <xf numFmtId="15" fontId="26" fillId="11" borderId="0" xfId="0" applyNumberFormat="1" applyFont="1" applyFill="1" applyAlignment="1">
      <alignment horizontal="center" wrapText="1"/>
    </xf>
    <xf numFmtId="14" fontId="23" fillId="11" borderId="0" xfId="0" applyNumberFormat="1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166" fontId="29" fillId="0" borderId="0" xfId="0" applyNumberFormat="1" applyFont="1" applyAlignment="1">
      <alignment horizontal="left" wrapText="1"/>
    </xf>
    <xf numFmtId="15" fontId="29" fillId="0" borderId="0" xfId="0" applyNumberFormat="1" applyFont="1" applyAlignment="1">
      <alignment horizontal="center" wrapText="1"/>
    </xf>
    <xf numFmtId="14" fontId="29" fillId="11" borderId="0" xfId="0" applyNumberFormat="1" applyFont="1" applyFill="1" applyAlignment="1">
      <alignment horizontal="center" vertical="center"/>
    </xf>
    <xf numFmtId="166" fontId="22" fillId="0" borderId="0" xfId="0" applyNumberFormat="1" applyFont="1"/>
    <xf numFmtId="0" fontId="28" fillId="11" borderId="0" xfId="0" applyFont="1" applyFill="1" applyAlignment="1">
      <alignment horizontal="center" vertical="center"/>
    </xf>
    <xf numFmtId="166" fontId="28" fillId="11" borderId="0" xfId="0" applyNumberFormat="1" applyFont="1" applyFill="1"/>
    <xf numFmtId="14" fontId="0" fillId="11" borderId="0" xfId="0" applyNumberFormat="1" applyFill="1" applyAlignment="1">
      <alignment horizontal="center"/>
    </xf>
    <xf numFmtId="14" fontId="0" fillId="11" borderId="27" xfId="0" applyNumberFormat="1" applyFill="1" applyBorder="1" applyAlignment="1">
      <alignment horizontal="center"/>
    </xf>
    <xf numFmtId="15" fontId="20" fillId="11" borderId="0" xfId="0" applyNumberFormat="1" applyFont="1" applyFill="1" applyAlignment="1">
      <alignment horizontal="center" vertical="center"/>
    </xf>
    <xf numFmtId="0" fontId="17" fillId="12" borderId="0" xfId="0" applyFont="1" applyFill="1"/>
    <xf numFmtId="0" fontId="12" fillId="0" borderId="28" xfId="4" applyFill="1" applyBorder="1" applyAlignment="1"/>
    <xf numFmtId="0" fontId="12" fillId="0" borderId="0" xfId="4" applyFill="1" applyBorder="1" applyAlignment="1"/>
    <xf numFmtId="0" fontId="36" fillId="0" borderId="29" xfId="4" applyFont="1" applyFill="1" applyBorder="1"/>
    <xf numFmtId="0" fontId="36" fillId="0" borderId="29" xfId="0" applyFont="1" applyBorder="1"/>
    <xf numFmtId="166" fontId="25" fillId="0" borderId="0" xfId="1" applyNumberFormat="1" applyFont="1" applyAlignment="1">
      <alignment horizontal="center" wrapText="1"/>
    </xf>
    <xf numFmtId="166" fontId="37" fillId="0" borderId="0" xfId="3" applyNumberFormat="1" applyFont="1" applyFill="1" applyAlignment="1">
      <alignment horizontal="center" wrapText="1"/>
    </xf>
    <xf numFmtId="0" fontId="38" fillId="0" borderId="28" xfId="0" applyFont="1" applyBorder="1"/>
    <xf numFmtId="0" fontId="12" fillId="0" borderId="30" xfId="4" applyFill="1" applyBorder="1" applyAlignment="1"/>
    <xf numFmtId="0" fontId="38" fillId="0" borderId="30" xfId="0" applyFont="1" applyBorder="1"/>
    <xf numFmtId="0" fontId="38" fillId="0" borderId="0" xfId="0" applyFont="1"/>
    <xf numFmtId="0" fontId="12" fillId="0" borderId="0" xfId="4" applyBorder="1" applyAlignme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2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166" fontId="27" fillId="0" borderId="0" xfId="1" applyNumberFormat="1" applyFont="1" applyFill="1" applyAlignment="1">
      <alignment horizontal="center" wrapText="1"/>
    </xf>
    <xf numFmtId="166" fontId="27" fillId="0" borderId="0" xfId="0" applyNumberFormat="1" applyFont="1" applyAlignment="1">
      <alignment horizontal="center" wrapText="1"/>
    </xf>
    <xf numFmtId="166" fontId="27" fillId="12" borderId="0" xfId="0" applyNumberFormat="1" applyFont="1" applyFill="1" applyAlignment="1">
      <alignment horizontal="center" wrapText="1"/>
    </xf>
    <xf numFmtId="166" fontId="27" fillId="11" borderId="0" xfId="0" applyNumberFormat="1" applyFont="1" applyFill="1" applyAlignment="1">
      <alignment horizontal="center" wrapText="1"/>
    </xf>
    <xf numFmtId="166" fontId="29" fillId="0" borderId="0" xfId="0" applyNumberFormat="1" applyFont="1" applyAlignment="1">
      <alignment horizontal="center" wrapText="1"/>
    </xf>
    <xf numFmtId="166" fontId="22" fillId="0" borderId="0" xfId="0" applyNumberFormat="1" applyFont="1" applyAlignment="1">
      <alignment horizontal="center"/>
    </xf>
    <xf numFmtId="166" fontId="28" fillId="11" borderId="0" xfId="0" applyNumberFormat="1" applyFont="1" applyFill="1" applyAlignment="1">
      <alignment horizontal="center"/>
    </xf>
    <xf numFmtId="14" fontId="27" fillId="0" borderId="0" xfId="0" applyNumberFormat="1" applyFont="1" applyAlignment="1">
      <alignment horizontal="right" wrapText="1"/>
    </xf>
    <xf numFmtId="14" fontId="2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166" fontId="25" fillId="0" borderId="0" xfId="1" applyNumberFormat="1" applyFont="1" applyFill="1" applyBorder="1" applyAlignment="1">
      <alignment horizontal="center" wrapText="1"/>
    </xf>
    <xf numFmtId="0" fontId="40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8" borderId="1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14" fillId="0" borderId="21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5">
    <cellStyle name="Hipervínculo" xfId="3" builtinId="8"/>
    <cellStyle name="Hyperlink" xfId="4" xr:uid="{00000000-000B-0000-0000-000008000000}"/>
    <cellStyle name="Moneda" xfId="1" builtinId="4"/>
    <cellStyle name="Normal" xfId="0" builtinId="0"/>
    <cellStyle name="Normal 2" xfId="2" xr:uid="{6FD32EE2-5B46-47B4-9474-513EF6B3047E}"/>
  </cellStyles>
  <dxfs count="1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5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rgb="FFFFFFFF"/>
        </top>
      </border>
    </dxf>
    <dxf>
      <font>
        <name val="Calibri"/>
        <scheme val="minor"/>
      </font>
      <fill>
        <patternFill patternType="none"/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9" formatCode="d/mm/yyyy"/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border outline="0">
        <top style="medium">
          <color rgb="FFFFFFFF"/>
        </top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5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rgb="FFFFFFFF"/>
        </top>
      </border>
    </dxf>
    <dxf>
      <font>
        <name val="Calibri"/>
        <scheme val="minor"/>
      </font>
      <fill>
        <patternFill patternType="none"/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31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4115850F-81E6-4BA8-83E5-E09EAFB2E4CA}">
    <nsvFilter filterId="{A8EB6589-89F7-41C7-AFE3-248B6BD74EB1}" ref="A5:AC16" tableId="26"/>
  </namedSheetView>
</namedSheetView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106BC-DE2B-4C99-A069-E75BABA72A35}" name="Tabla447817182024262" displayName="Tabla447817182024262" ref="A6:AA394" totalsRowShown="0" dataDxfId="118" tableBorderDxfId="117">
  <autoFilter ref="A6:AA394" xr:uid="{A8EB6589-89F7-41C7-AFE3-248B6BD74EB1}"/>
  <tableColumns count="27">
    <tableColumn id="1" xr3:uid="{5D029516-E630-4742-9F4A-020AF7720C64}" name="#" dataDxfId="116">
      <calculatedColumnFormula>ROW() - ROW(Tabla447817182024262[[#Headers],['#]])</calculatedColumnFormula>
    </tableColumn>
    <tableColumn id="2" xr3:uid="{A7CE4B81-539B-4530-9F2E-A33D156D982D}" name="ORIGEN" dataDxfId="115"/>
    <tableColumn id="31" xr3:uid="{E5ABDA24-B9ED-4379-9C39-4D4727CCF74F}" name="Columna2" dataDxfId="114"/>
    <tableColumn id="4" xr3:uid="{C35A3AA4-68E8-45CE-B1C7-628348CD519E}" name="AÑO" dataDxfId="113"/>
    <tableColumn id="5" xr3:uid="{1086AD3B-BD37-4D5C-BD68-32491FA29508}" name=" CONTRATISTA" dataDxfId="112"/>
    <tableColumn id="6" xr3:uid="{66737649-284A-46B2-9E46-33292F81FE76}" name="PERIODO DE PAGO" dataDxfId="111"/>
    <tableColumn id="7" xr3:uid="{0D3DD8F8-9B06-4F4C-87BE-CB10CD2EF7C5}" name="VALOR A PAGAR " dataDxfId="110"/>
    <tableColumn id="3" xr3:uid="{76332A68-C7B5-4D12-8FDA-A0CCAFAF411A}" name="LINK  DRIVE " dataDxfId="109"/>
    <tableColumn id="8" xr3:uid="{6663012B-4076-4536-8D59-C2E66AAD59B5}" name="APOYO  A LA SUPERVISION " dataDxfId="108"/>
    <tableColumn id="9" xr3:uid="{40AA3E5D-2AF5-4252-BA68-E3374217BD1F}" name="FECHA " dataDxfId="107"/>
    <tableColumn id="10" xr3:uid="{94370F3D-C79F-4100-BF85-474DB0BB07FB}" name="ESTADO " dataDxfId="106"/>
    <tableColumn id="11" xr3:uid="{88C09A8B-E1F0-4609-BC3E-F918570276C3}" name="RESPONSABLE REVISÓN" dataDxfId="105"/>
    <tableColumn id="12" xr3:uid="{B2709FD6-8F86-4917-86E9-D3124100998B}" name="OBSERVACIONES " dataDxfId="104"/>
    <tableColumn id="13" xr3:uid="{BB4D9982-93C2-4ACE-A944-C148384F5B23}" name="FECHA ENTRADA " dataDxfId="103"/>
    <tableColumn id="14" xr3:uid="{AB0EEA40-FF73-41FC-8ACF-F4D2BA556D61}" name="ESTADO" dataDxfId="102"/>
    <tableColumn id="15" xr3:uid="{E994B3BF-9FF7-45CE-B3A1-81E67C5269BE}" name="FECHA SALIDA " dataDxfId="101"/>
    <tableColumn id="16" xr3:uid="{8FD80D2F-BB94-4FE7-8188-9DB44A7D2532}" name="RESPONSABLE " dataDxfId="100"/>
    <tableColumn id="20" xr3:uid="{D4563951-2F25-4EC3-A0D9-C1BDF1EC8BC1}" name="Columna1" dataDxfId="99"/>
    <tableColumn id="17" xr3:uid="{7A081110-4888-41BA-B2F8-C2B8CFC635E8}" name="FECHA MEMORANDO " dataDxfId="98"/>
    <tableColumn id="18" xr3:uid="{146E82F5-AA20-4AF1-9E25-589C13EA43F3}" name="MEMORANDO " dataDxfId="97"/>
    <tableColumn id="21" xr3:uid="{368A4299-313B-4990-B1B3-25935298AC40}" name="FECHA DE CAUSACIÓN " dataDxfId="96"/>
    <tableColumn id="22" xr3:uid="{C449DA46-BA6B-45CE-9905-E46AEA67AD42}" name="FECHA DE ENVIO A PRESUPUESTO " dataDxfId="95"/>
    <tableColumn id="23" xr3:uid="{7A0818DE-A315-443A-B8F2-3D854DC4EFC7}" name="RESPONSABLE" dataDxfId="94"/>
    <tableColumn id="19" xr3:uid="{301F2884-750E-4A2E-B509-F9B4DD9673C3}" name="ESTADO CONT" dataDxfId="93"/>
    <tableColumn id="25" xr3:uid="{AA9F84BF-E4FE-45A8-A48F-366D94D5209D}" name="FECHA GENERACIÓN DE PLANILLA DE PAGO" dataDxfId="92"/>
    <tableColumn id="26" xr3:uid="{72A44353-C020-47E8-BD91-1BBDA17E4245}" name="ESTADO (Pagadodevuelto, rechazado, en tramíte)" dataDxfId="91"/>
    <tableColumn id="27" xr3:uid="{6247201F-8564-4E5B-9EA0-67CA08BD6FCD}" name="OBSERVACIONES (Indicar en este campo las observaciones que se requieran)" dataDxfId="9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E15B6C1A-706E-4BE8-84DA-F5A8921B0505}" name="Tabla423691213161521232527" displayName="Tabla423691213161521232527" ref="A5:AC16" totalsRowShown="0" totalsRowDxfId="89" tableBorderDxfId="88">
  <autoFilter ref="A5:AC16" xr:uid="{A8EB6589-89F7-41C7-AFE3-248B6BD74EB1}"/>
  <tableColumns count="29">
    <tableColumn id="1" xr3:uid="{BD277D75-2B0C-4A9F-A196-FACA61B6A432}" name="item" dataDxfId="86" totalsRowDxfId="87">
      <calculatedColumnFormula>ROW() - ROW(Tabla423691213161521232527[[#Headers],[item]])</calculatedColumnFormula>
    </tableColumn>
    <tableColumn id="2" xr3:uid="{22D4F9B5-AF3B-4C14-8193-000773AE0E90}" name="ORIGEN" dataDxfId="84" totalsRowDxfId="85"/>
    <tableColumn id="3" xr3:uid="{3ADE5629-E6E0-4CA2-842F-F56A4455A904}" name="TIPO" dataDxfId="83"/>
    <tableColumn id="31" xr3:uid="{2FA288DC-4791-436E-B6C0-3F37E80D4F50}" name=" CONTRATO" dataDxfId="82"/>
    <tableColumn id="4" xr3:uid="{EE06048E-8660-46EE-AA58-46DA293361FA}" name="AÑO" dataDxfId="81"/>
    <tableColumn id="5" xr3:uid="{14BB815E-5899-4DF4-A31A-95169214E52C}" name=" CONTRATISTA" dataDxfId="80"/>
    <tableColumn id="6" xr3:uid="{7754F6AD-CF1E-4BE5-B2A7-7C6DFE6FDDB8}" name="PAGO #" dataDxfId="78" totalsRowDxfId="79"/>
    <tableColumn id="7" xr3:uid="{5EF73C5E-490F-4DA9-8359-A792CCBBE015}" name="VALOR A PAGAR " dataDxfId="77"/>
    <tableColumn id="8" xr3:uid="{A8F3B8E2-1A10-43AF-998A-EFB49997C3FA}" name="APOYO  A LA SUPERVISION " dataDxfId="76"/>
    <tableColumn id="9" xr3:uid="{5C74CB2B-D09D-4CF1-A5AE-341D979DCCBF}" name="FECHA " dataDxfId="75"/>
    <tableColumn id="10" xr3:uid="{CA915B20-1D54-43D2-9DA3-F1E768706291}" name="ESTADO " dataDxfId="74"/>
    <tableColumn id="11" xr3:uid="{209614BE-A3AD-4455-A2B3-BB013ED5E8C1}" name="RESPONSABLE REVISÓN" dataDxfId="73"/>
    <tableColumn id="12" xr3:uid="{0EB920FF-1C3A-402D-BADC-261C83D81668}" name="OBSERVACIONES " dataDxfId="72"/>
    <tableColumn id="13" xr3:uid="{3D7CD6DE-F44F-48B6-A808-B6C7A7F488A6}" name="FECHA ENTRADA " dataDxfId="71"/>
    <tableColumn id="14" xr3:uid="{4C032C1E-8F5C-46CA-860C-BAD26B5675A9}" name="ESTADO" dataDxfId="70"/>
    <tableColumn id="15" xr3:uid="{D0720E71-FC97-4F8B-B9E3-61C66B874936}" name="FECHA SALIDA " dataDxfId="69"/>
    <tableColumn id="16" xr3:uid="{3A42F2A7-F21B-4BC4-AEF3-AC77537517C9}" name="RESPONSABLE " dataDxfId="68"/>
    <tableColumn id="17" xr3:uid="{4197CAA5-5F3E-45FF-92A8-8DBA14D5EA1E}" name="FECHA MEMORANDO " dataDxfId="66" totalsRowDxfId="67"/>
    <tableColumn id="18" xr3:uid="{0816FEFB-50D6-41C3-897E-F4710B85CBEC}" name="MEMORANDO " dataDxfId="64" totalsRowDxfId="65"/>
    <tableColumn id="37" xr3:uid="{047A3CEF-145D-4B96-BAF2-07864D691732}" name="DIGITALIZACIÓN " dataDxfId="62" totalsRowDxfId="63"/>
    <tableColumn id="36" xr3:uid="{788D24E2-5E2C-40B4-AE10-A4D414231028}" name="FECHA CARGUE DRIVE" dataDxfId="60" totalsRowDxfId="61"/>
    <tableColumn id="21" xr3:uid="{9BB1A54E-2275-4434-ADA9-9D700CB15F6C}" name="FECHA DE CAUSACIÓN " dataDxfId="58" totalsRowDxfId="59"/>
    <tableColumn id="22" xr3:uid="{092A9A2B-6B73-497C-9AB1-1C869A739F0B}" name="FECHA DE ENVIO A PRESUPUESTO " dataDxfId="56" totalsRowDxfId="57"/>
    <tableColumn id="23" xr3:uid="{7CAC3EA4-30F9-4790-BF4D-53F436398AEF}" name="RESPONSABLE" dataDxfId="54" totalsRowDxfId="55"/>
    <tableColumn id="19" xr3:uid="{90B47C6F-7335-4959-AAFD-0104E7D29891}" name="ESTADO CONT" dataDxfId="52" totalsRowDxfId="53"/>
    <tableColumn id="24" xr3:uid="{6B9CF8E2-86FA-446B-9FDC-49C099E44867}" name="OBSERVACIONES" dataDxfId="50" totalsRowDxfId="51"/>
    <tableColumn id="25" xr3:uid="{3DA9A5FF-0892-4ACF-ABEB-DA889A31ECB9}" name="FECHA GENERACIÓN DE PLANILLA DE PAGO" dataDxfId="48" totalsRowDxfId="49"/>
    <tableColumn id="26" xr3:uid="{16648065-5660-4DF6-B64F-1E2AC9BEBBFD}" name="ESTADO (Pagado-devuelto, rechazado, en tramíte)" dataDxfId="46" totalsRowDxfId="47"/>
    <tableColumn id="27" xr3:uid="{0732EB96-46F2-4D8F-8FD9-F2361DCF6D00}" name="OBSERVACIONES (Indicar en este campo las observaciones que se requieran)" dataDxfId="44" totalsRowDxfId="45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97ACAD6-35EF-4004-8A96-DE8B5341235E}" name="Tabla44781718202426" displayName="Tabla44781718202426" ref="A6:AA394" totalsRowShown="0" dataDxfId="28" tableBorderDxfId="27">
  <autoFilter ref="A6:AA394" xr:uid="{A8EB6589-89F7-41C7-AFE3-248B6BD74EB1}"/>
  <tableColumns count="27">
    <tableColumn id="1" xr3:uid="{339D1DE4-F48F-40C0-A29B-93EEA2BC7F8D}" name="#" dataDxfId="26">
      <calculatedColumnFormula>ROW() - ROW(Tabla44781718202426[[#Headers],['#]])</calculatedColumnFormula>
    </tableColumn>
    <tableColumn id="2" xr3:uid="{2AB0C63E-685A-4345-971C-10E77DBF8F6C}" name="ORIGEN" dataDxfId="25"/>
    <tableColumn id="31" xr3:uid="{9B078F13-3871-46F1-B986-BACC58A21544}" name="Columna2" dataDxfId="24"/>
    <tableColumn id="4" xr3:uid="{A43FBD6D-6430-4DD1-9142-4684BE8CC884}" name="AÑO" dataDxfId="23"/>
    <tableColumn id="5" xr3:uid="{A7219D6A-F132-4D1C-A1C2-A31F08EB2200}" name=" CONTRATISTA" dataDxfId="22"/>
    <tableColumn id="6" xr3:uid="{925A71E7-20CE-45D2-A142-98CFCF8FF210}" name="PERIODO DE PAGO" dataDxfId="21"/>
    <tableColumn id="7" xr3:uid="{3D8AF0AB-B5DB-4397-AE40-6C46E07E51A9}" name="VALOR A PAGAR " dataDxfId="20"/>
    <tableColumn id="3" xr3:uid="{48E3D5FD-A932-4726-ABF0-18AE93A32161}" name="LINK  DRIVE " dataDxfId="19"/>
    <tableColumn id="8" xr3:uid="{12A1E47D-4AE4-47BB-BD9E-4056133169CE}" name="APOYO  A LA SUPERVISION " dataDxfId="18"/>
    <tableColumn id="9" xr3:uid="{BEB7FE24-7D3E-4D24-B523-A06BF09D28BB}" name="FECHA " dataDxfId="17"/>
    <tableColumn id="10" xr3:uid="{5482CCDC-ED03-4EB8-AB71-FEE0707E94A7}" name="ESTADO " dataDxfId="16"/>
    <tableColumn id="11" xr3:uid="{A9757EA6-1353-439D-BF80-A743B247C327}" name="RESPONSABLE REVISÓN" dataDxfId="15"/>
    <tableColumn id="12" xr3:uid="{EA84B6D7-978D-421F-8791-01548D07A1BE}" name="OBSERVACIONES " dataDxfId="14"/>
    <tableColumn id="13" xr3:uid="{C019E81B-B97B-409A-8C1A-5B543C0D8C56}" name="FECHA ENTRADA " dataDxfId="13"/>
    <tableColumn id="14" xr3:uid="{3FA0F25C-6BF0-46DE-9B48-F7BD207C4C15}" name="ESTADO" dataDxfId="12"/>
    <tableColumn id="15" xr3:uid="{DB5E740F-1C51-47DC-92FC-1932247570BE}" name="FECHA SALIDA " dataDxfId="11"/>
    <tableColumn id="16" xr3:uid="{6330471E-70C8-4D68-93D8-090C89927316}" name="RESPONSABLE " dataDxfId="10"/>
    <tableColumn id="20" xr3:uid="{D13E0AFE-9B00-4E91-9C6C-3544E4546AB9}" name="Columna1" dataDxfId="9"/>
    <tableColumn id="17" xr3:uid="{7345F54C-FE54-4FBC-B2C9-8888CB9E255B}" name="FECHA MEMORANDO " dataDxfId="8"/>
    <tableColumn id="18" xr3:uid="{F3EB6969-53EA-4A61-83E5-18B8DE3B4514}" name="MEMORANDO " dataDxfId="7"/>
    <tableColumn id="21" xr3:uid="{B01CA37C-829E-4125-AE20-967EC88DDA58}" name="FECHA DE CAUSACIÓN " dataDxfId="6"/>
    <tableColumn id="22" xr3:uid="{AE610BF6-3C24-4972-9DDD-05BC8FCA08B4}" name="FECHA DE ENVIO A PRESUPUESTO " dataDxfId="5"/>
    <tableColumn id="23" xr3:uid="{D612865E-56FA-4A82-9413-509707A1AB6F}" name="RESPONSABLE" dataDxfId="4"/>
    <tableColumn id="19" xr3:uid="{9E141F1B-3F8D-4A77-AC74-80A9D22EEEB6}" name="ESTADO CONT" dataDxfId="3"/>
    <tableColumn id="25" xr3:uid="{4F443E70-955C-49C6-8E47-54DD5B57EE8C}" name="FECHA GENERACIÓN DE PLANILLA DE PAGO" dataDxfId="2"/>
    <tableColumn id="26" xr3:uid="{1CD0053F-05A3-4958-BD25-0CFDFF6F6DDA}" name="ESTADO (Pagadodevuelto, rechazado, en tramíte)" dataDxfId="1"/>
    <tableColumn id="27" xr3:uid="{A79084C5-7F92-43E3-A059-22D33049300D}" name="OBSERVACIONES (Indicar en este campo las observaciones que se requieran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gobiernobogota.sharepoint.com/:f:/s/Alcaldia-Loc09/IgBhlwA91hHzSb2NuqRk1XeIAXthIFxRLdhVIaf6DDOKD_s?e=7kxdeM" TargetMode="External"/><Relationship Id="rId18" Type="http://schemas.openxmlformats.org/officeDocument/2006/relationships/hyperlink" Target="https://gobiernobogota.sharepoint.com/:f:/s/Alcaldia-Loc09/IgDm3T5jkLqMS6XiGbqluS1xAbxK0hOBswyLnNqpPmngHrI?e=zeHKcf" TargetMode="External"/><Relationship Id="rId26" Type="http://schemas.openxmlformats.org/officeDocument/2006/relationships/hyperlink" Target="https://gobiernobogota-my.sharepoint.com/:f:/g/personal/sistemas_fontibon_gobiernobogota_gov_co/IgACmtSAzBU6SI-pKiTZbwZfAX8urnhqTQcfaulr7dNgQf4?e=y0gD5Y" TargetMode="External"/><Relationship Id="rId39" Type="http://schemas.openxmlformats.org/officeDocument/2006/relationships/hyperlink" Target="https://gobiernobogota.sharepoint.com/:f:/s/Alcaldia-Loc09/IgDzKdr8eCkPRavW9ZoyPhUgASGEDvfoaq8619BQnRVzZBg?e=RhYdvr" TargetMode="External"/><Relationship Id="rId21" Type="http://schemas.openxmlformats.org/officeDocument/2006/relationships/hyperlink" Target="https://gobiernobogota.sharepoint.com/:f:/s/Alcaldia-Loc09/IgA3xAQqELS8T5NGREJS9VhHAeM_7ReIkiLFYNekvWXaOl8?e=TJcn1k" TargetMode="External"/><Relationship Id="rId34" Type="http://schemas.openxmlformats.org/officeDocument/2006/relationships/hyperlink" Target="https://gobiernobogota.sharepoint.com/:f:/s/Alcaldia-Loc09/IgC-Dxog6pmAT4kunlbP8Up3AYv_-8ePYI9NqstKn6tWqGo?e=fLBnkG" TargetMode="External"/><Relationship Id="rId42" Type="http://schemas.openxmlformats.org/officeDocument/2006/relationships/hyperlink" Target="https://drive.google.com/drive/folders/1rA4dXTID2inV0FER9gd6HSaXtqyzzB6h" TargetMode="External"/><Relationship Id="rId47" Type="http://schemas.openxmlformats.org/officeDocument/2006/relationships/hyperlink" Target="https://gobiernobogota.sharepoint.com/:f:/s/Alcaldia-Loc09/IgDqX4XYrNL5QIGLFi3lH1mIAYfdQI3hciau4I8eWHWAY_s?e=aHdehv" TargetMode="External"/><Relationship Id="rId50" Type="http://schemas.openxmlformats.org/officeDocument/2006/relationships/hyperlink" Target="https://gobiernobogota.sharepoint.com/:f:/s/Alcaldia-Loc09/IgDxdz0dinIMR4D0_kB0p0LPAZNgBIviByztjQEqHBRo3Xg?e=pljfBu" TargetMode="External"/><Relationship Id="rId55" Type="http://schemas.openxmlformats.org/officeDocument/2006/relationships/hyperlink" Target="https://gobiernobogota.sharepoint.com/:f:/s/Alcaldia-Loc09/IgDvGNPm8kJ1TZD-b55Q66RDAXpPv2qDS_uV_CETBIGyYZE?e=cWAoc7" TargetMode="External"/><Relationship Id="rId7" Type="http://schemas.openxmlformats.org/officeDocument/2006/relationships/hyperlink" Target="https://gobiernobogota.sharepoint.com/:f:/s/Alcaldia-Loc09/IgBksFHmIDK2RpfI_bqD3xWBAS6CLPz4tV5KnOJVbEwaDVI?e=cWSgeY" TargetMode="External"/><Relationship Id="rId2" Type="http://schemas.openxmlformats.org/officeDocument/2006/relationships/hyperlink" Target="../../../../../../:f:/s/Alcaldia-Loc09/IgBOOyowPHVLRp7-Soxf4cMhAVq1tp8q_jFDKcBxdtQwE_I?e=zH4bRW" TargetMode="External"/><Relationship Id="rId16" Type="http://schemas.openxmlformats.org/officeDocument/2006/relationships/hyperlink" Target="https://gobiernobogota.sharepoint.com/:f:/s/Alcaldia-Loc09/IgA2VBsUkolYSJbC5_j5Ew66Ad1uvdiTI-ak3C4VAwhjCpA?e=Z6u9jH" TargetMode="External"/><Relationship Id="rId29" Type="http://schemas.openxmlformats.org/officeDocument/2006/relationships/hyperlink" Target="https://gobiernobogota.sharepoint.com/:f:/s/Alcaldia-Loc09/IgDJfTNA-zmrSZ3jlf9NRmtiATt2Y21Nvdb3qopv8TnrTMU?e=kLLmTk" TargetMode="External"/><Relationship Id="rId11" Type="http://schemas.openxmlformats.org/officeDocument/2006/relationships/hyperlink" Target="https://gobiernobogota.sharepoint.com/:f:/s/Alcaldia-Loc09/IgBsEdZpE6RrTKFCPNH3qxY9AbntaIAYWUmY0yUwJm0fw1A?e=TxEO28" TargetMode="External"/><Relationship Id="rId24" Type="http://schemas.openxmlformats.org/officeDocument/2006/relationships/hyperlink" Target="https://gobiernobogota.sharepoint.com/:f:/s/Alcaldia-Loc09/IgBCjCsDV061S4b_J5Gf1UxrARxj0WyMGm2iJMnZgeKywhw?e=x0RCGf" TargetMode="External"/><Relationship Id="rId32" Type="http://schemas.openxmlformats.org/officeDocument/2006/relationships/hyperlink" Target="https://gobiernobogota.sharepoint.com/:f:/s/Alcaldia-Loc09/IgCuGmIKScpnTqMeoacIqpVJATlE7GcKL0KMrMd2YV3KmBA?e=OLJyN3" TargetMode="External"/><Relationship Id="rId37" Type="http://schemas.openxmlformats.org/officeDocument/2006/relationships/hyperlink" Target="https://gobiernobogota.sharepoint.com/:f:/s/Alcaldia-Loc09/IgBSpdQeVmYHR6kl-sXYecMvAZn0OW3-OPTGQ8ceRcwTyOU?e=h9VsyX" TargetMode="External"/><Relationship Id="rId40" Type="http://schemas.openxmlformats.org/officeDocument/2006/relationships/hyperlink" Target="https://drive.google.com/drive/folders/1_CEAI1LqTXfeSmq34pqzLK1zO3pVssSi?usp=drive_link" TargetMode="External"/><Relationship Id="rId45" Type="http://schemas.openxmlformats.org/officeDocument/2006/relationships/hyperlink" Target="https://gobiernobogota.sharepoint.com/:f:/s/Alcaldia-Loc09/IgDO1PmyqIugRqzH3B6s5YK3AXBO8S6m9LE0qAnqkpbVOuQ?e=wyap1j" TargetMode="External"/><Relationship Id="rId53" Type="http://schemas.openxmlformats.org/officeDocument/2006/relationships/hyperlink" Target="https://gobiernobogota.sharepoint.com/:f:/s/Alcaldia-Loc09/IgC_75DFi-5vRrfFfRn6E_W8AT0alYwJcis2YOqvM-pabt8?e=FchO6X" TargetMode="External"/><Relationship Id="rId5" Type="http://schemas.openxmlformats.org/officeDocument/2006/relationships/hyperlink" Target="https://gobiernobogota.sharepoint.com/:f:/s/Alcaldia-Loc09/IgD14bqTFRJcTbahkKX0SSTrAdrYDYO5HeXANx0P5qDUlII?e=10Uvzk" TargetMode="External"/><Relationship Id="rId19" Type="http://schemas.openxmlformats.org/officeDocument/2006/relationships/hyperlink" Target="https://gobiernobogota.sharepoint.com/:f:/s/Alcaldia-Loc09/IgA4KRtpdSJpRJxLxH8tev1GAQH4aNnfXIPy-guURxRbAvw?e=hvjn2c" TargetMode="External"/><Relationship Id="rId4" Type="http://schemas.openxmlformats.org/officeDocument/2006/relationships/hyperlink" Target="https://gobiernobogota.sharepoint.com/:f:/s/Alcaldia-Loc09/IgCuSHFXemSlT4IhlCzjuVw7AaO1KO0YP1DkJKeIQXzcquQ?e=5bz02R" TargetMode="External"/><Relationship Id="rId9" Type="http://schemas.openxmlformats.org/officeDocument/2006/relationships/hyperlink" Target="https://gobiernobogota.sharepoint.com/:f:/s/Alcaldia-Loc09/IgBJ14EIjKggS4tMd-r1IkYJAfdyyuVglFnlaFFlYS4RXCI?e=Hr6emG" TargetMode="External"/><Relationship Id="rId14" Type="http://schemas.openxmlformats.org/officeDocument/2006/relationships/hyperlink" Target="https://gobiernobogota.sharepoint.com/:f:/s/Alcaldia-Loc09/IgAQjvg-kIouTKms4EPeOqJPARMsIrxyRfnN9UIfLPhKlAk?e=DKQcY7" TargetMode="External"/><Relationship Id="rId22" Type="http://schemas.openxmlformats.org/officeDocument/2006/relationships/hyperlink" Target="https://gobiernobogota.sharepoint.com/:f:/s/Alcaldia-Loc09/IgDJypHqtdgkRYYTjtouWexqARWBGVt9FMKZFRqQbkIVU5o?e=Y0oByw" TargetMode="External"/><Relationship Id="rId27" Type="http://schemas.openxmlformats.org/officeDocument/2006/relationships/hyperlink" Target="https://gobiernobogota.sharepoint.com/:f:/s/Alcaldia-Loc09/IgAmxoGx42ETTr7AM4NG70GIAX9rokITdKypp95t14lA2Qc?e=1ijNZR" TargetMode="External"/><Relationship Id="rId30" Type="http://schemas.openxmlformats.org/officeDocument/2006/relationships/hyperlink" Target="https://gobiernobogota.sharepoint.com/:f:/s/Alcaldia-Loc09/IgDpXSrhzuBOR6-FT9N1ms4iAd6i7NzQCx-YIHi9fEHF8k0?e=hyC0Wb" TargetMode="External"/><Relationship Id="rId35" Type="http://schemas.openxmlformats.org/officeDocument/2006/relationships/hyperlink" Target="https://gobiernobogota.sharepoint.com/:f:/s/Alcaldia-Loc09/IgD-VapUq0fKRLSh82csumFaAVVQeVz0epm9eYK4Qs8AjgQ?e=5StSus" TargetMode="External"/><Relationship Id="rId43" Type="http://schemas.openxmlformats.org/officeDocument/2006/relationships/hyperlink" Target="https://drive.google.com/drive/folders/1VF-adg4Vl5q796jesQZ7cpLI42E7xPni?usp=drive_link" TargetMode="External"/><Relationship Id="rId48" Type="http://schemas.openxmlformats.org/officeDocument/2006/relationships/hyperlink" Target="https://gobiernobogota.sharepoint.com/:b:/s/Alcaldia-Loc09/IQDTjm2LmqbDRawzYBnqBBYoATR62bmGQC209k_TI77-oak?e=QSBhdf" TargetMode="External"/><Relationship Id="rId56" Type="http://schemas.openxmlformats.org/officeDocument/2006/relationships/hyperlink" Target="https://gobiernobogota.sharepoint.com/:f:/s/Alcaldia-Loc09/IgB91Z4KfdTWTYwfIQGEmZe8ASGRroZVcYoo7Ll8v6kzeAc?e=MOgceP" TargetMode="External"/><Relationship Id="rId8" Type="http://schemas.openxmlformats.org/officeDocument/2006/relationships/hyperlink" Target="https://gobiernobogota.sharepoint.com/:f:/s/Alcaldia-Loc09/IgDU2jiCxq_ZTpDPMIMrOx5CAVvae3i1BFYjgLqUfn6EEsY?e=2frLyv" TargetMode="External"/><Relationship Id="rId51" Type="http://schemas.openxmlformats.org/officeDocument/2006/relationships/hyperlink" Target="https://gobiernobogota.sharepoint.com/:f:/s/Alcaldia-Loc09/IgDz-tbVE1bMRLI37oy7WSVFAZhcmwrE1H-af7959FkPQ-8?e=t8YeVY" TargetMode="External"/><Relationship Id="rId3" Type="http://schemas.openxmlformats.org/officeDocument/2006/relationships/hyperlink" Target="https://gobiernobogota.sharepoint.com/:f:/s/Alcaldia-Loc09/IgBMT_avdS48SqfY8KtkTHK5Absx7zq-c8jFGNm0odEmbQk?e=Rs2QLx" TargetMode="External"/><Relationship Id="rId12" Type="http://schemas.openxmlformats.org/officeDocument/2006/relationships/hyperlink" Target="https://gobiernobogota.sharepoint.com/:f:/s/Alcaldia-Loc09/IgC46ulK55mdQLORA60EpzqlAaQi-jG5z5rUynmonoG--Oo?e=K7BIwR" TargetMode="External"/><Relationship Id="rId17" Type="http://schemas.openxmlformats.org/officeDocument/2006/relationships/hyperlink" Target="https://gobiernobogota.sharepoint.com/:f:/s/Alcaldia-Loc09/IgD6mdwu0x_1Qq9HpCYonofiAWbg4oOGV1TYM6VOpNYujXo?e=OfkPgQ" TargetMode="External"/><Relationship Id="rId25" Type="http://schemas.openxmlformats.org/officeDocument/2006/relationships/hyperlink" Target="https://gobiernobogota.sharepoint.com/:f:/s/Alcaldia-Loc09/IgDzTIdiyoOESpRe2c2w11v-ARrIp7peNcqdoBpUDWfbryM?e=qDSx5b" TargetMode="External"/><Relationship Id="rId33" Type="http://schemas.openxmlformats.org/officeDocument/2006/relationships/hyperlink" Target="https://gobiernobogota.sharepoint.com/:f:/s/Alcaldia-Loc09/IgDn7KONj08eTKQQ7HYqf353AarP6mzTU2TxK4goF_K1XR8?e=CQT2UW" TargetMode="External"/><Relationship Id="rId38" Type="http://schemas.openxmlformats.org/officeDocument/2006/relationships/hyperlink" Target="https://gobiernobogota.sharepoint.com/:f:/s/Alcaldia-Loc09/IgAOlF9js3KQSr8n18dbGjYBAcBxeBmf1BiNdWgJoP2Wzks?e=elbziv" TargetMode="External"/><Relationship Id="rId46" Type="http://schemas.openxmlformats.org/officeDocument/2006/relationships/hyperlink" Target="https://gobiernobogota.sharepoint.com/:f:/s/Alcaldia-Loc09/IgB-SVGjpSvdSqJXkJ9KEVy5AY1EX42RCEfVASNYqvZ3Aq4?e=YJAME8" TargetMode="External"/><Relationship Id="rId20" Type="http://schemas.openxmlformats.org/officeDocument/2006/relationships/hyperlink" Target="https://gobiernobogota.sharepoint.com/:f:/s/Alcaldia-Loc09/IgAvMpsCfWkARqfnX40ObN1fAcQr_HBu_AeKTXGuD66_C9I?e=c1iVK0" TargetMode="External"/><Relationship Id="rId41" Type="http://schemas.openxmlformats.org/officeDocument/2006/relationships/hyperlink" Target="https://drive.google.com/drive/folders/1f4a9ccmJ2QbGg6xd3ohPMX567zjXUUpF?usp=drive_link" TargetMode="External"/><Relationship Id="rId54" Type="http://schemas.openxmlformats.org/officeDocument/2006/relationships/hyperlink" Target="https://gobiernobogota.sharepoint.com/:f:/s/Alcaldia-Loc09/IgC5Q7videiLR6kotF8FhPemAeHCVV2lswVXxC12XXZQgzg?e=F4QSO2" TargetMode="External"/><Relationship Id="rId1" Type="http://schemas.openxmlformats.org/officeDocument/2006/relationships/hyperlink" Target="../../../../../../:f:/s/Alcaldia-Loc09/IgCESaP5r_2IRJDncQlwFg1GARRW4_4Orh4XRwisxdck1AY?e=AFte7X" TargetMode="External"/><Relationship Id="rId6" Type="http://schemas.openxmlformats.org/officeDocument/2006/relationships/hyperlink" Target="https://gobiernobogota.sharepoint.com/:f:/s/Alcaldia-Loc09/IgB295lp7SfQSqq3k8ikHa9qAfYShETJ4nFxZ2XJo1-ix-c?e=P1mJsM" TargetMode="External"/><Relationship Id="rId15" Type="http://schemas.openxmlformats.org/officeDocument/2006/relationships/hyperlink" Target="https://gobiernobogota.sharepoint.com/:f:/s/Alcaldia-Loc09/IgA6ZkIarJKdQbMTslPZHK7qARCdDJTKjrTwf0AbFUNVvfA?e=6aQr6u" TargetMode="External"/><Relationship Id="rId23" Type="http://schemas.openxmlformats.org/officeDocument/2006/relationships/hyperlink" Target="https://gobiernobogota.sharepoint.com/:f:/s/Alcaldia-Loc09/IgCnCFvWw_r1R4aMC_UHvZBhAcwcnE-15cewNMIaG3JxHP0?e=SNacFt" TargetMode="External"/><Relationship Id="rId28" Type="http://schemas.openxmlformats.org/officeDocument/2006/relationships/hyperlink" Target="https://gobiernobogota.sharepoint.com/:f:/s/Alcaldia-Loc09/EmK5NfJUdldBprMsGQOcUIEBVBoi0VyxxZlrroQH-vVFuQ?e=5P7xx2" TargetMode="External"/><Relationship Id="rId36" Type="http://schemas.openxmlformats.org/officeDocument/2006/relationships/hyperlink" Target="https://gobiernobogota.sharepoint.com/:f:/s/Alcaldia-Loc09/IgDt8haUjwhpSaHfjHKNdFfKATry5PTAfaDSa2qp2lzaUw8?e=wY5de6" TargetMode="External"/><Relationship Id="rId49" Type="http://schemas.openxmlformats.org/officeDocument/2006/relationships/hyperlink" Target="https://gobiernobogota.sharepoint.com/:f:/s/Alcaldia-Loc09/IgBqvvgrqSVtTLAo4Z8q9FOTAZ0j4CAyDH00RWPoMYHoOow?e=hgmW9p" TargetMode="External"/><Relationship Id="rId57" Type="http://schemas.openxmlformats.org/officeDocument/2006/relationships/table" Target="../tables/table1.xml"/><Relationship Id="rId10" Type="http://schemas.openxmlformats.org/officeDocument/2006/relationships/hyperlink" Target="https://gobiernobogota.sharepoint.com/:f:/s/Alcaldia-Loc09/IgD90bjBk6HCSbw7OvM7gWLdAUSr25fmIPXTAxMEmfB8utI?e=REPgHK" TargetMode="External"/><Relationship Id="rId31" Type="http://schemas.openxmlformats.org/officeDocument/2006/relationships/hyperlink" Target="https://gobiernobogota.sharepoint.com/:f:/s/Alcaldia-Loc09/IgAda_ZSWXhTSZlqbECoHVqEAa-yGmFuQbRYkbHArsSJfBc?e=JZa8X5" TargetMode="External"/><Relationship Id="rId44" Type="http://schemas.openxmlformats.org/officeDocument/2006/relationships/hyperlink" Target="https://drive.google.com/drive/folders/1NdpghCr0eOKWwWvTcZCO82TQbNUFxAts?usp=sharing" TargetMode="External"/><Relationship Id="rId52" Type="http://schemas.openxmlformats.org/officeDocument/2006/relationships/hyperlink" Target="https://gobiernobogota.sharepoint.com/:f:/s/Alcaldia-Loc09/IgDCriOiv4RBTbYFd9I0Z967AS9qVVGHu3RHqv4HW81-64E?e=FBKPd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../../:f:/s/Alcaldia-Loc09/IgAKXr3uQkW4S4n5O_63zopaAbXctMr58Q3_VX18YwDmuGA?e=oNM3EX" TargetMode="External"/><Relationship Id="rId299" Type="http://schemas.openxmlformats.org/officeDocument/2006/relationships/hyperlink" Target="../../../../../../:f:/s/Alcaldia-Loc09/IgAr0T9QfCLERJAItkr-6Q9kAXPpIuDEjb-q7hqUW96ekzA?e=6ElxYj" TargetMode="External"/><Relationship Id="rId21" Type="http://schemas.openxmlformats.org/officeDocument/2006/relationships/hyperlink" Target="../../../../../../:f:/s/Alcaldia-Loc09/IgC-tN16F9LbR7k1yJKGw0PfAXkyof6CJiEdfuFMdxfZYDc?e=Y52J9F" TargetMode="External"/><Relationship Id="rId63" Type="http://schemas.openxmlformats.org/officeDocument/2006/relationships/hyperlink" Target="../../../../../../:f:/s/Alcaldia-Loc09/IgD_VRVNIhhBSZcXPcFQWx8uAfx9nZTBIRmXEH4hD3YLmW0?e=btNsGw" TargetMode="External"/><Relationship Id="rId159" Type="http://schemas.openxmlformats.org/officeDocument/2006/relationships/hyperlink" Target="../../../../../../:f:/s/Alcaldia-Loc09/IgB6hEJACDgaQ6ujZnhni-emAfZvXMYso2VkqDeFnlY9kZg?e=oH8GNt" TargetMode="External"/><Relationship Id="rId324" Type="http://schemas.openxmlformats.org/officeDocument/2006/relationships/hyperlink" Target="../../../../../../:f:/s/Alcaldia-Loc09/EhoA87SIvABIgQLbK_JZJ8sBPwVGwaLmDOgPvkfOQeg7cA?e=g9Ui8G" TargetMode="External"/><Relationship Id="rId366" Type="http://schemas.openxmlformats.org/officeDocument/2006/relationships/hyperlink" Target="../../../../../../:f:/s/Alcaldia-Loc09/IgCRyU7kLko7Ra4CcVh1t_i1AVAVesDH6RCBpK2MdAj7SV0?e=VMjkXw" TargetMode="External"/><Relationship Id="rId170" Type="http://schemas.openxmlformats.org/officeDocument/2006/relationships/hyperlink" Target="../../../../../../:f:/s/Alcaldia-Loc09/IgABSfwpREtrSpYgjz5Nqxd1AVu6ENnYyiJiyWLRmUTRtnY?e=aLhUDM" TargetMode="External"/><Relationship Id="rId226" Type="http://schemas.openxmlformats.org/officeDocument/2006/relationships/hyperlink" Target="../../../../../../:f:/s/Alcaldia-Loc09/IgBd_wFzLFEBSqFXhwlAMkOGAZTp3leKO85tPitTgr7x0vM?e=fFeAME" TargetMode="External"/><Relationship Id="rId268" Type="http://schemas.openxmlformats.org/officeDocument/2006/relationships/hyperlink" Target="../../../../../../:f:/s/Alcaldia-Loc09/IgArMSFrkMKIQrXkWgKiR1ijAczD5jI0SyC5TTHEcYOuNOo?e=Ndr2ro" TargetMode="External"/><Relationship Id="rId32" Type="http://schemas.openxmlformats.org/officeDocument/2006/relationships/hyperlink" Target="../../../../../../:f:/s/Alcaldia-Loc09/IgDyHKwz7RyKRKb8K7T_VebuAayYsqQYXTzDkxdAqBTj0HE?e=Fkgydw" TargetMode="External"/><Relationship Id="rId74" Type="http://schemas.openxmlformats.org/officeDocument/2006/relationships/hyperlink" Target="../../../../../../:f:/s/Alcaldia-Loc09/IgCq9rp6LDW_RL4zGsZTVNGLAevFoVqu9HOBPxizylHWFzw?e=F0UW35" TargetMode="External"/><Relationship Id="rId128" Type="http://schemas.openxmlformats.org/officeDocument/2006/relationships/hyperlink" Target="../../../../../../:f:/s/Alcaldia-Loc09/IgCYBX_gdg-MRbZVYUMmng-9AedpYLBCqcMz-7wrIiSehhI?e=l5WxkJ" TargetMode="External"/><Relationship Id="rId335" Type="http://schemas.openxmlformats.org/officeDocument/2006/relationships/hyperlink" Target="../../../../../../:f:/s/Alcaldia-Loc09/ErhTGxY-MZlLt3p1gQIBkpcBeTZMPsPWqL8JT2tAY8lhhg?e=g0pV4D" TargetMode="External"/><Relationship Id="rId377" Type="http://schemas.openxmlformats.org/officeDocument/2006/relationships/hyperlink" Target="../../../../../../:f:/s/Alcaldia-Loc09/IgCFhY8DT8NaS5S1LjFBWEuDAWOBZD860Y9_sm2RCNSU3B4?e=72MDKR" TargetMode="External"/><Relationship Id="rId5" Type="http://schemas.openxmlformats.org/officeDocument/2006/relationships/hyperlink" Target="../../../../../../:f:/s/Alcaldia-Loc09/IgC7Uoe-F4gvRY4nIETk9cMAAYTPMW4v4DmFmaplnZI77s8?e=GPStya" TargetMode="External"/><Relationship Id="rId181" Type="http://schemas.openxmlformats.org/officeDocument/2006/relationships/hyperlink" Target="../../../../../../:f:/s/Alcaldia-Loc09/IgAsQEquxpQJT5ZYQQiunx8NAXfVDfS_iSxHSwB_8mL68ro?e=34Aw5R" TargetMode="External"/><Relationship Id="rId237" Type="http://schemas.openxmlformats.org/officeDocument/2006/relationships/hyperlink" Target="../../../../../../:f:/s/Alcaldia-Loc09/IgAjClEzzAJdRrlpJ56gqBx7AUOT7aQ4Lee2Xoyun0M8ZjA?e=wPmx1l" TargetMode="External"/><Relationship Id="rId279" Type="http://schemas.openxmlformats.org/officeDocument/2006/relationships/hyperlink" Target="../../../../../../:f:/s/Alcaldia-Loc09/IgD_grBpqQTMSJoFMyvdsw5nATDvHer2qkKEPES7bi1NHfo?e=isE4mr" TargetMode="External"/><Relationship Id="rId43" Type="http://schemas.openxmlformats.org/officeDocument/2006/relationships/hyperlink" Target="../../../../../../:f:/s/Alcaldia-Loc09/IgDsFXWgCiLzSL5zYWrlxX8TAe3knlO0YiT-Z4QrLQzoF2w?e=wuGIga" TargetMode="External"/><Relationship Id="rId139" Type="http://schemas.openxmlformats.org/officeDocument/2006/relationships/hyperlink" Target="../../../../../../:f:/s/Alcaldia-Loc09/IgC1Lq461bs9S6MWa-0-vhXnAV2gUePVluLnPjWKtCAH2W8?e=2DP3J9" TargetMode="External"/><Relationship Id="rId290" Type="http://schemas.openxmlformats.org/officeDocument/2006/relationships/hyperlink" Target="../../../../../../:f:/s/Alcaldia-Loc09/IgDsx-Uv4W-dS65oaCmo178GAcCJm8Zyf_z7D0D3qYkC7jA?e=TQdjLs" TargetMode="External"/><Relationship Id="rId304" Type="http://schemas.openxmlformats.org/officeDocument/2006/relationships/hyperlink" Target="../../../../../../:f:/s/Alcaldia-Loc09/IgDyWwRArLD1SoIhDT-rkpB6AcgTTQswHbVMhjWjRl6BM50?e=O8rW69" TargetMode="External"/><Relationship Id="rId346" Type="http://schemas.openxmlformats.org/officeDocument/2006/relationships/hyperlink" Target="../../../../../../:f:/s/Alcaldia-Loc09/IgCLm3jq5RJqR4BGU8OYiW-YAeNhv0zugkkoZF4XXI6DrxM?e=f8okIJ" TargetMode="External"/><Relationship Id="rId85" Type="http://schemas.openxmlformats.org/officeDocument/2006/relationships/hyperlink" Target="../../../../../../:f:/s/Alcaldia-Loc09/IgDw_fQZtsRrQYy41KUBkh5DAd5n3HmxXUneVD_6Sy7NBHg?e=NADIhU" TargetMode="External"/><Relationship Id="rId150" Type="http://schemas.openxmlformats.org/officeDocument/2006/relationships/hyperlink" Target="../../../../../../:f:/s/Alcaldia-Loc09/IgBPrVf4jQ7PTpB88KIgH75vAfyAqZPHoaGAzsFAEsePLag?e=d2Yo44" TargetMode="External"/><Relationship Id="rId192" Type="http://schemas.openxmlformats.org/officeDocument/2006/relationships/hyperlink" Target="../../../../../../:f:/s/Alcaldia-Loc09/IgBAIzPggDnGToAiHtyxUFQ7AYKWJ27mAztlvbN2RSrcLqc?e=Nix5hy" TargetMode="External"/><Relationship Id="rId206" Type="http://schemas.openxmlformats.org/officeDocument/2006/relationships/hyperlink" Target="../../../../../../:f:/s/Alcaldia-Loc09/IgC_wIfGrXTJR5jsHyj8CaOOAbsd7VbGZhTb6VdB8OY8bxs?e=RK8yLW" TargetMode="External"/><Relationship Id="rId248" Type="http://schemas.openxmlformats.org/officeDocument/2006/relationships/hyperlink" Target="../../../../../../:f:/s/Alcaldia-Loc09/IgBBCJxb8RsLS46MaJ6gD-epARzTp-cYfjIigTzylRu7AI8?e=gZF0zm" TargetMode="External"/><Relationship Id="rId12" Type="http://schemas.openxmlformats.org/officeDocument/2006/relationships/hyperlink" Target="../../../../../../:f:/s/Alcaldia-Loc09/IgBNfrxs9cKTSoAfDxRfBS9CAa5sZX-LWKE4YDLZNRQwX4s?e=sa2FFb" TargetMode="External"/><Relationship Id="rId108" Type="http://schemas.openxmlformats.org/officeDocument/2006/relationships/hyperlink" Target="../../../../../../:f:/s/Alcaldia-Loc09/IgA0SKJgdNUVQbqVUbkfHSfqAVBh9PlarS6Ihco8O1Ikk7k?e=I2uy7G" TargetMode="External"/><Relationship Id="rId315" Type="http://schemas.openxmlformats.org/officeDocument/2006/relationships/hyperlink" Target="../../../../../../:f:/s/Alcaldia-Loc09/IgDm7ZXqilPPR6I3mzumPJjPAREHxvQKsizTrwMSqnKouH4?e=JQo9Ld" TargetMode="External"/><Relationship Id="rId357" Type="http://schemas.openxmlformats.org/officeDocument/2006/relationships/hyperlink" Target="../../../../../../:f:/s/Alcaldia-Loc09/IgD2QTFmNGBNQ4Kpe2Bm_V5_AXIeXOoyhrkHQtPgE2La-ck?e=nC1HNa" TargetMode="External"/><Relationship Id="rId54" Type="http://schemas.openxmlformats.org/officeDocument/2006/relationships/hyperlink" Target="../../../../../../:f:/s/Alcaldia-Loc09/IgBwOFRzGTKvS4A07-e967LmAZ_1gjlPzKDdiLhJvQPxGtI?e=81ue20" TargetMode="External"/><Relationship Id="rId96" Type="http://schemas.openxmlformats.org/officeDocument/2006/relationships/hyperlink" Target="../../../../../../:f:/s/Alcaldia-Loc09/IgDI9Exu2vEaRKYbzrW6NO_6AWFJPGcUdJgzVIs9F_IhHyM?e=FIGCpY" TargetMode="External"/><Relationship Id="rId161" Type="http://schemas.openxmlformats.org/officeDocument/2006/relationships/hyperlink" Target="../../../../../../:f:/s/Alcaldia-Loc09/IgCky3FFgj75RYFb6dp_z-iuAVtOOC5qYASOgFBLe8I5RBw?e=2HMJ9S" TargetMode="External"/><Relationship Id="rId217" Type="http://schemas.openxmlformats.org/officeDocument/2006/relationships/hyperlink" Target="../../../../../../:f:/s/Alcaldia-Loc09/IgAtiPcJUXqpR6uSK4__-DBXAbpIj3l97u2sFj7k68JdXXY?e=jiFzqS" TargetMode="External"/><Relationship Id="rId259" Type="http://schemas.openxmlformats.org/officeDocument/2006/relationships/hyperlink" Target="../../../../../../:f:/s/Alcaldia-Loc09/IgA8JDY8nP9ITLHh6QhG1zoIATjVi_atdlqoc1kSZLy3LrE?e=eNWiol" TargetMode="External"/><Relationship Id="rId23" Type="http://schemas.openxmlformats.org/officeDocument/2006/relationships/hyperlink" Target="../../../../../../:f:/s/Alcaldia-Loc09/IgAr0V9Cvc6NSK2MH9Is3_OkAe6KpSCmjFmxUY8T1UPqSCo?e=bm811H" TargetMode="External"/><Relationship Id="rId119" Type="http://schemas.openxmlformats.org/officeDocument/2006/relationships/hyperlink" Target="../../../../../../:f:/s/Alcaldia-Loc09/IgAr_kDw_WEbQ4lb6MD6rCzsAblObFe3gcJs5PcBicEDF3s?e=tIh67A" TargetMode="External"/><Relationship Id="rId270" Type="http://schemas.openxmlformats.org/officeDocument/2006/relationships/hyperlink" Target="../../../../../../:f:/s/Alcaldia-Loc09/IgAgCwiXF2raS4hNvwOOakizAV8OyzWK7UL9JlodjA2OQkY?e=fKdG99" TargetMode="External"/><Relationship Id="rId326" Type="http://schemas.openxmlformats.org/officeDocument/2006/relationships/hyperlink" Target="../../../../../../:f:/s/Alcaldia-Loc09/EnxJ1WrVNvRLry0HxY_zZQIB-Mx10YBeZGkO4dIPhvk0ng?e=6GzBFi" TargetMode="External"/><Relationship Id="rId65" Type="http://schemas.openxmlformats.org/officeDocument/2006/relationships/hyperlink" Target="../../../../../../:f:/s/Alcaldia-Loc09/IgC1etz87QrNQ6ZxBfBclOiMAYyLbX92I_OaZ08_CBh1Hlg?e=42Zuzl" TargetMode="External"/><Relationship Id="rId130" Type="http://schemas.openxmlformats.org/officeDocument/2006/relationships/hyperlink" Target="../../../../../../:f:/s/Alcaldia-Loc09/IgBgh8mrmGwvSZB2ugx8thFjAcW0wFF3tQEvjr0hlD-cQTI?e=uag0gm" TargetMode="External"/><Relationship Id="rId368" Type="http://schemas.openxmlformats.org/officeDocument/2006/relationships/hyperlink" Target="../../../../../../:f:/s/Alcaldia-Loc09/IgBYcu37ldEVR44tE_QQoLSGAeBUgT2SrdvHeQPVK-vamqY?e=8wiCcO" TargetMode="External"/><Relationship Id="rId172" Type="http://schemas.openxmlformats.org/officeDocument/2006/relationships/hyperlink" Target="../../../../../../:f:/s/Alcaldia-Loc09/IgBjWa9piIDMTYV6cGerDpmiAbztetm9aIZWobZuUn6J8uc?e=cZ5r5m" TargetMode="External"/><Relationship Id="rId228" Type="http://schemas.openxmlformats.org/officeDocument/2006/relationships/hyperlink" Target="../../../../../../:f:/s/Alcaldia-Loc09/IgATfprRVqnkTJ2IOM7eFIfzAT-L1r4ghZgMiSiRfGqxCYU?e=KAYVQ0" TargetMode="External"/><Relationship Id="rId281" Type="http://schemas.openxmlformats.org/officeDocument/2006/relationships/hyperlink" Target="../../../../../../:f:/s/Alcaldia-Loc09/IgChcAYstrK9RqqhikasyLUVAVy1QXRKZMs7_aUQ6Idx-uE?e=P3xiR9" TargetMode="External"/><Relationship Id="rId337" Type="http://schemas.openxmlformats.org/officeDocument/2006/relationships/hyperlink" Target="../../../../../../:f:/s/Alcaldia-Loc09/IgBqzgxBBh2LT4exlPd8ADebASp8PM6PdB95S5JVaE8f8E4?e=SS8Eig" TargetMode="External"/><Relationship Id="rId34" Type="http://schemas.openxmlformats.org/officeDocument/2006/relationships/hyperlink" Target="../../../../../../:f:/s/Alcaldia-Loc09/IgA29xXSkUvLSZ0DUrKfyh-eAVnKfZ66sKhfEVoWswhiaMY?e=2BU4Ex" TargetMode="External"/><Relationship Id="rId76" Type="http://schemas.openxmlformats.org/officeDocument/2006/relationships/hyperlink" Target="../../../../../../:f:/s/Alcaldia-Loc09/IgC1s8AB0q3rR5nMAbXi9d8XAYclpcEK-J6mjO-gQVvWlOg?e=mXlB28" TargetMode="External"/><Relationship Id="rId141" Type="http://schemas.openxmlformats.org/officeDocument/2006/relationships/hyperlink" Target="../../../../../../:f:/s/Alcaldia-Loc09/IgDeX-EqdKcxSqJ4JVd0cpT9ATZONYz6-uiklvvWpw1FFys?e=613wYd" TargetMode="External"/><Relationship Id="rId379" Type="http://schemas.openxmlformats.org/officeDocument/2006/relationships/hyperlink" Target="../../../../../../:f:/s/Alcaldia-Loc09/IgCiWr2Ij4DqQKWR-m9l-RKqAYIzUzcGOjtCA_ZSCgle4ko?e=pvdktt" TargetMode="External"/><Relationship Id="rId7" Type="http://schemas.openxmlformats.org/officeDocument/2006/relationships/hyperlink" Target="../../../../../../:f:/s/Alcaldia-Loc09/IgDYIvK9lntpS4IlRER7iFhQAc2cukhmVA2OkUBOGVZeY_8?e=h6zS6M" TargetMode="External"/><Relationship Id="rId183" Type="http://schemas.openxmlformats.org/officeDocument/2006/relationships/hyperlink" Target="../../../../../../:f:/s/Alcaldia-Loc09/IgAmwGi5es0-RpDoqxrbhOGoAYjlG4BCjjIsn9k4ThKmb4E?e=X9cMpQ" TargetMode="External"/><Relationship Id="rId239" Type="http://schemas.openxmlformats.org/officeDocument/2006/relationships/hyperlink" Target="../../../../../../:f:/s/Alcaldia-Loc09/IgCGEJRIsG8bT5EJ5-INYx8AAd25TpMREP4d-l-JN0dG_0Q?e=OE7UA1" TargetMode="External"/><Relationship Id="rId250" Type="http://schemas.openxmlformats.org/officeDocument/2006/relationships/hyperlink" Target="../../../../../../:f:/s/Alcaldia-Loc09/IgB8p8As7a5JSbE2EXou7YGkAUs3KPE74YSafxhjItuaOyE?e=IxXvv8" TargetMode="External"/><Relationship Id="rId292" Type="http://schemas.openxmlformats.org/officeDocument/2006/relationships/hyperlink" Target="../../../../../../:f:/s/Alcaldia-Loc09/IgDtZaUtYNtvQIeyeMBdd66UAT8yS6gj6vgJLJNQc8wtvsg?e=39sakc" TargetMode="External"/><Relationship Id="rId306" Type="http://schemas.openxmlformats.org/officeDocument/2006/relationships/hyperlink" Target="../../../../../../:f:/s/Alcaldia-Loc09/ElNLnoMLI1VHjI94jd1Atz8BRXAeMdO8mXdvr31b39cZsA?e=6sFgg1" TargetMode="External"/><Relationship Id="rId45" Type="http://schemas.openxmlformats.org/officeDocument/2006/relationships/hyperlink" Target="../../../../../../:f:/s/Alcaldia-Loc09/IgD9t8XYIOnfQ7MDF9UKeWngAVKAEZ0ljszH3HpAc1ipkVo?e=Sl3rMH" TargetMode="External"/><Relationship Id="rId87" Type="http://schemas.openxmlformats.org/officeDocument/2006/relationships/hyperlink" Target="../../../../../../:f:/s/Alcaldia-Loc09/IgCA04XQKeiOS6LxgAe8RcW2AQ5PnM13nmHRZjfv3QNgLUw?e=6LRN9F" TargetMode="External"/><Relationship Id="rId110" Type="http://schemas.openxmlformats.org/officeDocument/2006/relationships/hyperlink" Target="../../../../../../:f:/s/Alcaldia-Loc09/IgCUpJhG-AihTJLIxlL6XHfZAYu6KI5Omq2-Ni2M3-gAPao?e=RWQ4os" TargetMode="External"/><Relationship Id="rId348" Type="http://schemas.openxmlformats.org/officeDocument/2006/relationships/hyperlink" Target="../../../../../../:f:/s/Alcaldia-Loc09/IgCOC2u99oTGQajYMKu4TwABAXnQsVLnz7HDb_VEMoydtF8?e=swdWm2" TargetMode="External"/><Relationship Id="rId152" Type="http://schemas.openxmlformats.org/officeDocument/2006/relationships/hyperlink" Target="../../../../../../:f:/s/Alcaldia-Loc09/IgDEWkbB_M_oR5AJJveyPyaPAatRJRhmwxfNt9rjuwussrQ?e=4o5ZW9" TargetMode="External"/><Relationship Id="rId194" Type="http://schemas.openxmlformats.org/officeDocument/2006/relationships/hyperlink" Target="../../../../../../:f:/s/Alcaldia-Loc09/IgApWPr0OAu1SJrhk1sZxbj9AVFGUMKqzaiL3VYVMVHzNIw?e=zLczOo" TargetMode="External"/><Relationship Id="rId208" Type="http://schemas.openxmlformats.org/officeDocument/2006/relationships/hyperlink" Target="../../../../../../:f:/s/Alcaldia-Loc09/IgBD7rXmdBfXTKqPNqcyjOkgAbC__l3LB89NegeUogh0a8k?e=uwv2Tz" TargetMode="External"/><Relationship Id="rId261" Type="http://schemas.openxmlformats.org/officeDocument/2006/relationships/hyperlink" Target="../../../../../../:f:/s/Alcaldia-Loc09/IgAGJi11g7bxSoFk2I22WXViAWQX0s7Yd3AIdYRnmydMJeM?e=f7uOzY" TargetMode="External"/><Relationship Id="rId14" Type="http://schemas.openxmlformats.org/officeDocument/2006/relationships/hyperlink" Target="../../../../../../:f:/s/Alcaldia-Loc09/IgAxGCyLqEslS7ahJGbEIx6vAXK4w96AJ4B46_0o_uhhljI?e=dfe3ID" TargetMode="External"/><Relationship Id="rId56" Type="http://schemas.openxmlformats.org/officeDocument/2006/relationships/hyperlink" Target="../../../../../../:f:/s/Alcaldia-Loc09/IgATiCLJS5IRRLJ9VUjjrIFiAQK8nrMNx3L8Gw3e-11QXY8?e=K95zvn" TargetMode="External"/><Relationship Id="rId317" Type="http://schemas.openxmlformats.org/officeDocument/2006/relationships/hyperlink" Target="../../../../../../:f:/s/Alcaldia-Loc09/IgCSo9-cuEaxQZCxKfn1FY6PATaoEo3iUKf5SSwCVwX5U28?e=QIn59u" TargetMode="External"/><Relationship Id="rId359" Type="http://schemas.openxmlformats.org/officeDocument/2006/relationships/hyperlink" Target="../../../../../../:f:/s/Alcaldia-Loc09/IgD0vwBEpM6dToWVo2zjtfiNAYv3BBlhzdlX2H5Rli7eVfs?e=pm9mUN" TargetMode="External"/><Relationship Id="rId98" Type="http://schemas.openxmlformats.org/officeDocument/2006/relationships/hyperlink" Target="../../../../../../:f:/s/Alcaldia-Loc09/IgB9HB-U5gyfSpMZyXtHhZRLAWqP762dUKxV5trAKbMZfH0?e=1lh7NA" TargetMode="External"/><Relationship Id="rId121" Type="http://schemas.openxmlformats.org/officeDocument/2006/relationships/hyperlink" Target="https://gobiernobogota-my.sharepoint.com/:f:/g/personal/sistemas_fontibon_gobiernobogota_gov_co/IgDm_pcbhIuQRbgnZUcdMJ5KAVvuJyooSFABeAqifWWipfc?e=Qy9siS" TargetMode="External"/><Relationship Id="rId163" Type="http://schemas.openxmlformats.org/officeDocument/2006/relationships/hyperlink" Target="../../../../../../:f:/s/Alcaldia-Loc09/IgARZ9CNLnJDSZpuBd6dSvkuAQIpfCrM0W-LumXhVU_DJ3M?e=B6L73h" TargetMode="External"/><Relationship Id="rId219" Type="http://schemas.openxmlformats.org/officeDocument/2006/relationships/hyperlink" Target="../../../../../../:f:/s/Alcaldia-Loc09/IgBK4iv49AKvSb91ly1gco-sAVkCilgMhcD3_i4_ZzSSNDY?e=0GICkr" TargetMode="External"/><Relationship Id="rId370" Type="http://schemas.openxmlformats.org/officeDocument/2006/relationships/hyperlink" Target="../../../../../../:f:/s/Alcaldia-Loc09/IgABMB4n8uBdSJcwZsMDRm-NAVbhd05f0f61RECtppGso7Y?e=luqSnv" TargetMode="External"/><Relationship Id="rId230" Type="http://schemas.openxmlformats.org/officeDocument/2006/relationships/hyperlink" Target="../../../../../../:f:/s/Alcaldia-Loc09/IgCQOrsiEkPCRKx2hgzFwANPAe9BXAZGsbkfZRz3KMfFj4U?e=bYWvjo" TargetMode="External"/><Relationship Id="rId25" Type="http://schemas.openxmlformats.org/officeDocument/2006/relationships/hyperlink" Target="../../../../../../:f:/s/Alcaldia-Loc09/IgB11HzgGJduSJT8fX-jqRkDAcU1cD08baz4sUHKR8aAT8E?e=XMoDxd" TargetMode="External"/><Relationship Id="rId67" Type="http://schemas.openxmlformats.org/officeDocument/2006/relationships/hyperlink" Target="../../../../../../:f:/s/Alcaldia-Loc09/IgBZdn4XVSN-SKmgcXxpcPPJAYlHnT-x9CckIPVEqs3TzX8?e=IziEkF" TargetMode="External"/><Relationship Id="rId272" Type="http://schemas.openxmlformats.org/officeDocument/2006/relationships/hyperlink" Target="../../../../../../:f:/s/Alcaldia-Loc09/IgBhG4gibidqRZqEJIy7GrwsAYAoA-xrClCMgSFKs4H6yKY?e=FDepS8" TargetMode="External"/><Relationship Id="rId328" Type="http://schemas.openxmlformats.org/officeDocument/2006/relationships/hyperlink" Target="../../../../../../:f:/s/Alcaldia-Loc09/En0jCFdVpItDq_0ec20MEi0BI3hon9PHUGnqXjbXv6ES3Q?e=9ky3kE" TargetMode="External"/><Relationship Id="rId132" Type="http://schemas.openxmlformats.org/officeDocument/2006/relationships/hyperlink" Target="../../../../../../:f:/s/Alcaldia-Loc09/IgDNtwjkq448QItMdFBOvQAuARIas6MuosRmeT01YX4FLSk?e=zAJuPh" TargetMode="External"/><Relationship Id="rId174" Type="http://schemas.openxmlformats.org/officeDocument/2006/relationships/hyperlink" Target="../../../../../../:f:/s/Alcaldia-Loc09/IgCbKhnh9V9ZT4fJzjCtQknzAXB4Gjpd6eyL8pBXMtab11A?e=2BsFbC" TargetMode="External"/><Relationship Id="rId381" Type="http://schemas.openxmlformats.org/officeDocument/2006/relationships/hyperlink" Target="../../../../../../:f:/s/Alcaldia-Loc09/IgAb_toZHyEgRbwXKuScwo30AbDho9ulLBrkJ8lTlANCg3w?e=fDF6kF" TargetMode="External"/><Relationship Id="rId241" Type="http://schemas.openxmlformats.org/officeDocument/2006/relationships/hyperlink" Target="../../../../../../:f:/s/Alcaldia-Loc09/IgCCMsE8DfT9TrcdhXoSmjTiAbGnIez_LEYhEE-4mqp1vZU?e=ppbbmr" TargetMode="External"/><Relationship Id="rId36" Type="http://schemas.openxmlformats.org/officeDocument/2006/relationships/hyperlink" Target="../../../../../../:f:/s/Alcaldia-Loc09/IgCrJKUcrX_8Qozd-zB2DbEaAem1Tq1qblS1AR35wBe7y1o?e=StKpik" TargetMode="External"/><Relationship Id="rId283" Type="http://schemas.openxmlformats.org/officeDocument/2006/relationships/hyperlink" Target="../../../../../../:f:/s/Alcaldia-Loc09/IgBq4eqXlT_lT68QOSW9WHr2ASjhAn_dQPEqZrHXSCUwh50?e=qF0Kff" TargetMode="External"/><Relationship Id="rId339" Type="http://schemas.openxmlformats.org/officeDocument/2006/relationships/hyperlink" Target="../../../../../../:f:/s/Alcaldia-Loc09/IgBksKu5S_NZSKGvSY_BfgxcAe33-0gGMLIbQh52pSCRPC8?e=aa5Tpy" TargetMode="External"/><Relationship Id="rId78" Type="http://schemas.openxmlformats.org/officeDocument/2006/relationships/hyperlink" Target="../../../../../../:f:/s/Alcaldia-Loc09/IgChdVBzbglHQqI2cjgs369YAX-sShHVm-j7LqDndZO1mTw?e=pVzsRS" TargetMode="External"/><Relationship Id="rId101" Type="http://schemas.openxmlformats.org/officeDocument/2006/relationships/hyperlink" Target="../../../../../../:f:/s/Alcaldia-Loc09/IgDin_raz0uNRo5SMN2IZPS2AWDswkmBQwjqLM9B5qoY6Sw?e=hJfX3p" TargetMode="External"/><Relationship Id="rId143" Type="http://schemas.openxmlformats.org/officeDocument/2006/relationships/hyperlink" Target="../../../../../../:f:/s/Alcaldia-Loc09/IgDvLn3rDT6gQKHMBh54_c_ZAbewuthn3N_VRo_pf6IS0Ng?e=1jn2mv" TargetMode="External"/><Relationship Id="rId185" Type="http://schemas.openxmlformats.org/officeDocument/2006/relationships/hyperlink" Target="../../../../../../:f:/s/Alcaldia-Loc09/IgDXqlGYm970TKNI8GLmfnkxATfpVlfJ7VnahGdGF7ex2SE?e=S2ezc8" TargetMode="External"/><Relationship Id="rId350" Type="http://schemas.openxmlformats.org/officeDocument/2006/relationships/hyperlink" Target="../../../../../../:f:/s/Alcaldia-Loc09/IgBh5wAl9bXjR7iJJ_11t1dTAfZHGZsgKqHSEgHaHuKmfMU?e=nighNH" TargetMode="External"/><Relationship Id="rId9" Type="http://schemas.openxmlformats.org/officeDocument/2006/relationships/hyperlink" Target="../../../../../../:f:/s/Alcaldia-Loc09/IgA1WaQHM5RSQJkS_JeFqRGvATtPGH6jfnrNRhv928K2w4c?e=80cRdX" TargetMode="External"/><Relationship Id="rId210" Type="http://schemas.openxmlformats.org/officeDocument/2006/relationships/hyperlink" Target="../../../../../../:f:/s/Alcaldia-Loc09/IgC68HHphJHLRanMAA-yLCizATV9bnIqloey-ciF2FTi60w?e=b5Edgg" TargetMode="External"/><Relationship Id="rId252" Type="http://schemas.openxmlformats.org/officeDocument/2006/relationships/hyperlink" Target="../../../../../../:f:/s/Alcaldia-Loc09/IgBtBF79fYHCRJIjOoMJNV3hAUCpOV2NrIGOwj529Z0fxww?e=2mdFqw" TargetMode="External"/><Relationship Id="rId294" Type="http://schemas.openxmlformats.org/officeDocument/2006/relationships/hyperlink" Target="../../../../../../:f:/s/Alcaldia-Loc09/IgBNCvpN4AOHQKdt1SE6WKgZAXc3U0K_Yw-CAGKJWcqFz0E?e=7Npk13" TargetMode="External"/><Relationship Id="rId308" Type="http://schemas.openxmlformats.org/officeDocument/2006/relationships/hyperlink" Target="../../../../../../:f:/s/Alcaldia-Loc09/IgAkcBM2QJ_QRqdpZOMOlsCIASF2_BpvyAI-9D-ZuSrRRIY?e=edhbPF" TargetMode="External"/><Relationship Id="rId47" Type="http://schemas.openxmlformats.org/officeDocument/2006/relationships/hyperlink" Target="../../../../../../:f:/s/Alcaldia-Loc09/IgA1PeIFBXGfTqTLDqFhpQlPAZC8cpqpvwwKt8VdwhY63BQ?e=D1jERx" TargetMode="External"/><Relationship Id="rId68" Type="http://schemas.openxmlformats.org/officeDocument/2006/relationships/hyperlink" Target="../../../../../../:f:/s/Alcaldia-Loc09/IgCDhT-EbwAWS7QkFRojU4A6AdPNXLaUVtisjIh98z4S0xo?e=aIkphh" TargetMode="External"/><Relationship Id="rId89" Type="http://schemas.openxmlformats.org/officeDocument/2006/relationships/hyperlink" Target="../../../../../../:f:/s/Alcaldia-Loc09/IgAzTwQgMnGeSZ_FAxpsI-vOAcRdtGQQDafZC9Jm6BT0328?e=3h2wYT" TargetMode="External"/><Relationship Id="rId112" Type="http://schemas.openxmlformats.org/officeDocument/2006/relationships/hyperlink" Target="../../../../../../:f:/s/Alcaldia-Loc09/IgDG4CwLun78S71-9xwKx59XAczknVt6KH08pGQcOfxvy9w?e=51zF9c" TargetMode="External"/><Relationship Id="rId133" Type="http://schemas.openxmlformats.org/officeDocument/2006/relationships/hyperlink" Target="../../../../../../:f:/s/Alcaldia-Loc09/IgAq43kekP-VS75x5ZlaSowOATpFsLo5lhfQzU6VG8g2UX0?e=0MmOa3" TargetMode="External"/><Relationship Id="rId154" Type="http://schemas.openxmlformats.org/officeDocument/2006/relationships/hyperlink" Target="../../../../../../:f:/s/Alcaldia-Loc09/IgC91HwRcPimTIrL8ntdp0D4AUThUOoVuCSLzdq98Du6Huo?e=5r7OEA" TargetMode="External"/><Relationship Id="rId175" Type="http://schemas.openxmlformats.org/officeDocument/2006/relationships/hyperlink" Target="../../../../../../:f:/s/Alcaldia-Loc09/IgAKf-YQ8_xKSqoY714_2tc6AQi3hLof_th5zCfJfVxO064?e=ACxhbK" TargetMode="External"/><Relationship Id="rId340" Type="http://schemas.openxmlformats.org/officeDocument/2006/relationships/hyperlink" Target="../../../../../../:f:/s/Alcaldia-Loc09/IgCR-lZWbiWlRbBne1obxLrIATvepa2J0iULN0P6_qvbj34?e=xqPvPb" TargetMode="External"/><Relationship Id="rId361" Type="http://schemas.openxmlformats.org/officeDocument/2006/relationships/hyperlink" Target="../../../../../../:f:/s/Alcaldia-Loc09/IgBTrSjHdVBsRJCyl0mmRV1uAXqXMLQMxgOJtNZSvpLi0Yw?e=yFPZUp" TargetMode="External"/><Relationship Id="rId196" Type="http://schemas.openxmlformats.org/officeDocument/2006/relationships/hyperlink" Target="../../../../../../:f:/s/Alcaldia-Loc09/IgAFEyFW2AL6SK9ifpUfjtQ-Aa15vYKpfnA6nP9dSWfWjIA?e=9bc8sI" TargetMode="External"/><Relationship Id="rId200" Type="http://schemas.openxmlformats.org/officeDocument/2006/relationships/hyperlink" Target="../../../../../../:f:/s/Alcaldia-Loc09/IgAyitDl29lZQ7LBteqHD956AZ3DYfpwuvq6fZbxpsC2Qzs?e=t2bcBH" TargetMode="External"/><Relationship Id="rId382" Type="http://schemas.openxmlformats.org/officeDocument/2006/relationships/hyperlink" Target="../../../../../../:f:/s/Alcaldia-Loc09/IgDAG7XsK4eoS7KOd5UlaXYqAc7NDYGFCohQhYew6gFRG0s?e=CN8Vpw" TargetMode="External"/><Relationship Id="rId16" Type="http://schemas.openxmlformats.org/officeDocument/2006/relationships/hyperlink" Target="../../../../../../:f:/s/Alcaldia-Loc09/IgCSVo7w4jhkTo7kJTSePtmDAS67YvaiZvmMImGLyrGCWBo?e=abtUfg" TargetMode="External"/><Relationship Id="rId221" Type="http://schemas.openxmlformats.org/officeDocument/2006/relationships/hyperlink" Target="../../../../../../:f:/s/Alcaldia-Loc09/IgC9nWFiq5ECSrzG8tdMoqy-AXmNWOY08kSVQaFR7LrgsPI?e=V0mmLw" TargetMode="External"/><Relationship Id="rId242" Type="http://schemas.openxmlformats.org/officeDocument/2006/relationships/hyperlink" Target="../../../../../../:f:/s/Alcaldia-Loc09/IgDgRTavJZWqQai9_z6BU_uvAU_SN91KBXmOnFIz_CO5ReE?e=jNZAlO" TargetMode="External"/><Relationship Id="rId263" Type="http://schemas.openxmlformats.org/officeDocument/2006/relationships/hyperlink" Target="../../../../../../:f:/s/Alcaldia-Loc09/IgAS7Bs8RUkrSr1JiJ-m_H-9Ab24yUwFxIGwOAnh-afbaPQ?e=coOy5v" TargetMode="External"/><Relationship Id="rId284" Type="http://schemas.openxmlformats.org/officeDocument/2006/relationships/hyperlink" Target="../../../../../../:f:/s/Alcaldia-Loc09/IgD0LfRM0zRGQaH0fmJHzCMUATy9uSrYq2UvGvw7KqyQ8AY?e=ghXhxL" TargetMode="External"/><Relationship Id="rId319" Type="http://schemas.openxmlformats.org/officeDocument/2006/relationships/hyperlink" Target="../../../../../../:f:/s/Alcaldia-Loc09/IgBsk7RmDCu1ToZM1FY7yVtYAXpqj5dFufO3cGpUOvr9qaw?e=viQmae" TargetMode="External"/><Relationship Id="rId37" Type="http://schemas.openxmlformats.org/officeDocument/2006/relationships/hyperlink" Target="../../../../../../:f:/s/Alcaldia-Loc09/IgC1tuWKX2CNSLENJeQkNrBgAS-PDT5pewP3Id7f-OALwAA?e=SwTmGv" TargetMode="External"/><Relationship Id="rId58" Type="http://schemas.openxmlformats.org/officeDocument/2006/relationships/hyperlink" Target="../../../../../../:f:/s/Alcaldia-Loc09/IgDvZ2DpmztiS4z5y7OHs08IAU4GKrerh6uk-pa8KDn0OKk?e=ao9BdS" TargetMode="External"/><Relationship Id="rId79" Type="http://schemas.openxmlformats.org/officeDocument/2006/relationships/hyperlink" Target="../../../../../../:f:/s/Alcaldia-Loc09/IgBWRwbMvs-vT58RnxLm-gccARbyL9d25KpqpE6ooB-3cQ8?e=2CCGgn" TargetMode="External"/><Relationship Id="rId102" Type="http://schemas.openxmlformats.org/officeDocument/2006/relationships/hyperlink" Target="../../../../../../:f:/s/Alcaldia-Loc09/IgCy8jkwoIU8QqJL7XEVM_NqAblQBRQjlEYHTRGQDpRznuA?e=M5O76p" TargetMode="External"/><Relationship Id="rId123" Type="http://schemas.openxmlformats.org/officeDocument/2006/relationships/hyperlink" Target="../../../../../../:f:/s/Alcaldia-Loc09/IgD1INK2cbRlRYSCLUIEbzXyAWSpGyATPSVowF0WqmLSC4A?e=Dfefk9" TargetMode="External"/><Relationship Id="rId144" Type="http://schemas.openxmlformats.org/officeDocument/2006/relationships/hyperlink" Target="../../../../../../:f:/s/Alcaldia-Loc09/IgAIsLnQjm_xTZCXNcfbukHVAUNWO4vScXLbn_QITMij2hw?e=hN06jM" TargetMode="External"/><Relationship Id="rId330" Type="http://schemas.openxmlformats.org/officeDocument/2006/relationships/hyperlink" Target="../../../../../../:f:/s/Alcaldia-Loc09/EvIRarLdOQNLj-BU3oUMMwsBDx4DrCc1wIh6M7u5NWFaGg?e=OXfdvz" TargetMode="External"/><Relationship Id="rId90" Type="http://schemas.openxmlformats.org/officeDocument/2006/relationships/hyperlink" Target="../../../../../../:f:/s/Alcaldia-Loc09/IgBK9My-AQ1RRqCAC9uLzgh7AVcCTeK5s93qLkTLXhJkdQQ?e=rNDkjz" TargetMode="External"/><Relationship Id="rId165" Type="http://schemas.openxmlformats.org/officeDocument/2006/relationships/hyperlink" Target="../../../../../../:f:/s/Alcaldia-Loc09/IgC-5eS2QS7LSpn3KTDgRl--AbrjH2E-hsA4-97Z4SHlryg?e=z4bJ0G" TargetMode="External"/><Relationship Id="rId186" Type="http://schemas.openxmlformats.org/officeDocument/2006/relationships/hyperlink" Target="../../../../../../:f:/s/Alcaldia-Loc09/IgAKJj28PvL7Sa4N7ddzw7opATM2wD5RFRJFLzPW5vuy5SU?e=Bgg0Yh" TargetMode="External"/><Relationship Id="rId351" Type="http://schemas.openxmlformats.org/officeDocument/2006/relationships/hyperlink" Target="../../../../../../:f:/s/Alcaldia-Loc09/IgBLa9WLGUUORJc2rGyRKGmWAZLjh9h_uk2ymhmVGBq3bj8?e=w0O8GR" TargetMode="External"/><Relationship Id="rId372" Type="http://schemas.openxmlformats.org/officeDocument/2006/relationships/hyperlink" Target="../../../../../../:f:/s/Alcaldia-Loc09/IgDj4XTZxPdDSqK9qWCH637uAfPBMoFipHOa-U4O2SUIw6g?e=e9DplT" TargetMode="External"/><Relationship Id="rId211" Type="http://schemas.openxmlformats.org/officeDocument/2006/relationships/hyperlink" Target="../../../../../../:f:/s/Alcaldia-Loc09/IgAQtROq_Wi6SqbmsErUnTe5Abssn_nOBquTn9sILH8bDpY?e=QWYXt3" TargetMode="External"/><Relationship Id="rId232" Type="http://schemas.openxmlformats.org/officeDocument/2006/relationships/hyperlink" Target="../../../../../../:f:/s/Alcaldia-Loc09/IgBkrc_YitrcRbqr0lKIqVMUAfs3JyKzDaNalGz2PKKqOjU?e=yYKU0e" TargetMode="External"/><Relationship Id="rId253" Type="http://schemas.openxmlformats.org/officeDocument/2006/relationships/hyperlink" Target="../../../../../../:f:/s/Alcaldia-Loc09/IgABnUrq33s4QqZVoQo5d8m5AQys_hWLIz0r-Xnc0iW1Mq4?e=vs1z2c" TargetMode="External"/><Relationship Id="rId274" Type="http://schemas.openxmlformats.org/officeDocument/2006/relationships/hyperlink" Target="../../../../../../:f:/s/Alcaldia-Loc09/IgDiUOYCPoXJR5QfTVXgPghCAV_4Q8cWlR0eyD1lrrZbBYk?e=78Equv" TargetMode="External"/><Relationship Id="rId295" Type="http://schemas.openxmlformats.org/officeDocument/2006/relationships/hyperlink" Target="../../../../../../:f:/s/Alcaldia-Loc09/IgATHwrgY60NQIpkVg9wvQ-gAS0hrXvkMzAH_iyopD5HDsk?e=agl0OW" TargetMode="External"/><Relationship Id="rId309" Type="http://schemas.openxmlformats.org/officeDocument/2006/relationships/hyperlink" Target="../../../../../../:f:/s/Alcaldia-Loc09/IgAH6IpbhnODQ5T6nE66fScPAbY0ake5h30CUF9vNFXzmiU?e=tVWa9L" TargetMode="External"/><Relationship Id="rId27" Type="http://schemas.openxmlformats.org/officeDocument/2006/relationships/hyperlink" Target="../../../../../../:f:/s/Alcaldia-Loc09/IgCfzXQ4XgSvRor_sDFSwQbvAaik0XS7TJiKoUYln-H985g?e=khU8Tj" TargetMode="External"/><Relationship Id="rId48" Type="http://schemas.openxmlformats.org/officeDocument/2006/relationships/hyperlink" Target="../../../../../../:f:/s/Alcaldia-Loc09/IgDXHP4pzn3zTKui2HCGxqDkAZ_xjiyvjmS8pxN9eCYxNwU?e=NXGBPz" TargetMode="External"/><Relationship Id="rId69" Type="http://schemas.openxmlformats.org/officeDocument/2006/relationships/hyperlink" Target="../../../../../../:f:/s/Alcaldia-Loc09/IgDT8WNvzWH_S5SyHLAKlT5_AUgDu1Rp_iEsiNa6o1lqd6o?e=TKSNgQ" TargetMode="External"/><Relationship Id="rId113" Type="http://schemas.openxmlformats.org/officeDocument/2006/relationships/hyperlink" Target="../../../../../../:f:/s/Alcaldia-Loc09/IgAQ0NpTIj0cTqgjB9AxAjsyAfedqfL4YI2WDqXtxhdSpvU?e=PYMSHa" TargetMode="External"/><Relationship Id="rId134" Type="http://schemas.openxmlformats.org/officeDocument/2006/relationships/hyperlink" Target="../../../../../../:f:/s/Alcaldia-Loc09/IgB-jrbUu9-rSJDD6F6QiTC_ARZ6hfWLkMfcpW9vznsnsCU?e=G6gm2J" TargetMode="External"/><Relationship Id="rId320" Type="http://schemas.openxmlformats.org/officeDocument/2006/relationships/hyperlink" Target="../../../../../../:f:/s/Alcaldia-Loc09/IgCxD5oTr4N1RIuFK2Rm_0-lAR9voXq3_gXraumVKmtKSzU?e=Rawi17" TargetMode="External"/><Relationship Id="rId80" Type="http://schemas.openxmlformats.org/officeDocument/2006/relationships/hyperlink" Target="../../../../../../:f:/s/Alcaldia-Loc09/IgBisVxVY5MySYDwJUwg2umaAZ4tl698m5tUB6OTSUyxiRU?e=4xRRgg" TargetMode="External"/><Relationship Id="rId155" Type="http://schemas.openxmlformats.org/officeDocument/2006/relationships/hyperlink" Target="../../../../../../:f:/s/Alcaldia-Loc09/IgAwlfOddcghQpYlBAWgk_wRAceEFr3zLixl1Jhj_YaNsU8?e=0rWEkG" TargetMode="External"/><Relationship Id="rId176" Type="http://schemas.openxmlformats.org/officeDocument/2006/relationships/hyperlink" Target="../../../../../../:f:/s/Alcaldia-Loc09/IgDHgOVcS7DdTI35muaR8ukyAS6xBZ0D172ZVWMQCvfofBU?e=G2mDqd" TargetMode="External"/><Relationship Id="rId197" Type="http://schemas.openxmlformats.org/officeDocument/2006/relationships/hyperlink" Target="../../../../../../:f:/s/Alcaldia-Loc09/IgDL8qGYMU63SqxtCHDqLjeVAVuXlQt0f6LUjQzsL_feNmA?e=6kmt0i" TargetMode="External"/><Relationship Id="rId341" Type="http://schemas.openxmlformats.org/officeDocument/2006/relationships/hyperlink" Target="../../../../../../:f:/s/Alcaldia-Loc09/IgDYTcB0ZuKfQb0XqxTOQIUKAWqJdLz42QLCjUCsYo2f0Ag?e=68UDPk" TargetMode="External"/><Relationship Id="rId362" Type="http://schemas.openxmlformats.org/officeDocument/2006/relationships/hyperlink" Target="../../../../../../:f:/s/Alcaldia-Loc09/IgDq2PQIR7gFQ79NJyJuAJm2AWSrrQI6JqOMTdWStZs1GYA?e=u9kpYG" TargetMode="External"/><Relationship Id="rId383" Type="http://schemas.openxmlformats.org/officeDocument/2006/relationships/hyperlink" Target="../../../../../../:f:/s/Alcaldia-Loc09/IgAd7cpkLfRNT6yd3sJrBFf1ASrS-Ksy3l_gFoCF1SOS9p0?e=egpUm7" TargetMode="External"/><Relationship Id="rId201" Type="http://schemas.openxmlformats.org/officeDocument/2006/relationships/hyperlink" Target="../../../../../../:f:/s/Alcaldia-Loc09/IgD-WpLrmn2ET4O4tGuYNpqZAV4h3U4GCs3eUHovayzE7nY?e=ygLXMP" TargetMode="External"/><Relationship Id="rId222" Type="http://schemas.openxmlformats.org/officeDocument/2006/relationships/hyperlink" Target="../../../../../../:f:/s/Alcaldia-Loc09/IgBkVgwIomd4RaHkklOV2HarATUZh0JbQt9uVRLXT7ef3rU?e=gB8pJO" TargetMode="External"/><Relationship Id="rId243" Type="http://schemas.openxmlformats.org/officeDocument/2006/relationships/hyperlink" Target="../../../../../../:f:/s/Alcaldia-Loc09/IgBQXnVI7zZuQL9-V1U864aQAV8YB5n94yEH9LHEjtCI4d4?e=KkDq3c" TargetMode="External"/><Relationship Id="rId264" Type="http://schemas.openxmlformats.org/officeDocument/2006/relationships/hyperlink" Target="../../../../../../:f:/s/Alcaldia-Loc09/IgBMRRkT_AMET7YB7aeHEhKsASO5tqoc0vnUERYyuZon4lY?e=f8T9ZB" TargetMode="External"/><Relationship Id="rId285" Type="http://schemas.openxmlformats.org/officeDocument/2006/relationships/hyperlink" Target="../../../../../../:f:/s/Alcaldia-Loc09/IgA6HLbjCVPbRZDRwNeol497AXyzEFXqFwA9Y5DRPzmbtHE?e=TLvzDv" TargetMode="External"/><Relationship Id="rId17" Type="http://schemas.openxmlformats.org/officeDocument/2006/relationships/hyperlink" Target="../../../../../../:f:/s/Alcaldia-Loc09/IgBgT5mwo5UHQ63MRN_QR7kiAX76XGcg80Rt5pjiKvZVGzE?e=MNqu38" TargetMode="External"/><Relationship Id="rId38" Type="http://schemas.openxmlformats.org/officeDocument/2006/relationships/hyperlink" Target="../../../../../../:f:/s/Alcaldia-Loc09/IgDTMVikG-YsTro3S5dmdNZeAcl2Bxy_TZqt0Y70LBnPUOI?e=l17QWe" TargetMode="External"/><Relationship Id="rId59" Type="http://schemas.openxmlformats.org/officeDocument/2006/relationships/hyperlink" Target="../../../../../../:f:/s/Alcaldia-Loc09/IgD4fr0DsXh-SotHI0_t7hVUAR_MTPDE5ytVNJxzi3jGSSA?e=tLKcG6" TargetMode="External"/><Relationship Id="rId103" Type="http://schemas.openxmlformats.org/officeDocument/2006/relationships/hyperlink" Target="../../../../../../:f:/s/Alcaldia-Loc09/IgAmmNcqkEG8RbKoiI39fV-jARVt4-MpbZnL0ZFIFtKJcs8?e=Sen2bh" TargetMode="External"/><Relationship Id="rId124" Type="http://schemas.openxmlformats.org/officeDocument/2006/relationships/hyperlink" Target="../../../../../../:f:/s/Alcaldia-Loc09/IgA9_15AqRyjQIoOsAl1TqXIAQg8TYRaJqIzI4eKR0XZHKE?e=s9Va0J" TargetMode="External"/><Relationship Id="rId310" Type="http://schemas.openxmlformats.org/officeDocument/2006/relationships/hyperlink" Target="../../../../../../:f:/s/Alcaldia-Loc09/IgCRtie74YH3QLrx2UwU6hN3AeMlIhKjpJGa-b2Uqw6fJy0?e=jFdz87" TargetMode="External"/><Relationship Id="rId70" Type="http://schemas.openxmlformats.org/officeDocument/2006/relationships/hyperlink" Target="../../../../../../:f:/s/Alcaldia-Loc09/IgBmfyms--VVS4I4NM3uc0sNAcgojBw3XeaAwpI1AWSiD9E?e=GOelrb" TargetMode="External"/><Relationship Id="rId91" Type="http://schemas.openxmlformats.org/officeDocument/2006/relationships/hyperlink" Target="../../../../../../:f:/s/Alcaldia-Loc09/IgDjYGPGOEf_TY_Zrc3jGWmgATYGa1orG8SXen0o9K5NR-Q?e=3rVnT8" TargetMode="External"/><Relationship Id="rId145" Type="http://schemas.openxmlformats.org/officeDocument/2006/relationships/hyperlink" Target="../../../../../../:f:/s/Alcaldia-Loc09/IgBW5PT36YBIRqs6ljob4CBeAVccMfmq6-Tukj72cE89EFY?e=lVyFZp" TargetMode="External"/><Relationship Id="rId166" Type="http://schemas.openxmlformats.org/officeDocument/2006/relationships/hyperlink" Target="../../../../../../:f:/s/Alcaldia-Loc09/IgD1ldR8X2ycQY5V1-ysHsPGAfIw6ZcEtSXiZDKknwOkAi4?e=d8ZleX" TargetMode="External"/><Relationship Id="rId187" Type="http://schemas.openxmlformats.org/officeDocument/2006/relationships/hyperlink" Target="../../../../../../:f:/s/Alcaldia-Loc09/IgBv0B-o5YeNQ65SCPoN36JGAfdxFfkCKfTaUnj7R_e2foE?e=f67PfS" TargetMode="External"/><Relationship Id="rId331" Type="http://schemas.openxmlformats.org/officeDocument/2006/relationships/hyperlink" Target="../../../../../../:f:/s/Alcaldia-Loc09/Er80sl0pQHtNle42kgOXrqYBBNUBpJkrNwwJ3Qi-B1JwSw?e=9dsWh9" TargetMode="External"/><Relationship Id="rId352" Type="http://schemas.openxmlformats.org/officeDocument/2006/relationships/hyperlink" Target="../../../../../../:f:/s/Alcaldia-Loc09/IgAKWxPJCpqrTo1xF0dBzb9JAcssncmbjRd8udxZG6-AITs?e=hMLsnm" TargetMode="External"/><Relationship Id="rId373" Type="http://schemas.openxmlformats.org/officeDocument/2006/relationships/hyperlink" Target="../../../../../../:f:/s/Alcaldia-Loc09/IgDhCHwHAkDoT5aV8ToY8lZbAWyU5xJd5ooVdELihNl-yhY?e=ukW9ax" TargetMode="External"/><Relationship Id="rId1" Type="http://schemas.openxmlformats.org/officeDocument/2006/relationships/hyperlink" Target="../../../../../../:f:/s/Alcaldia-Loc09/IgCvfe6rQV78RZLHj3eoXoQtATza_h1xkV6VT3l8t2E9Iwc?e=8l43x5" TargetMode="External"/><Relationship Id="rId212" Type="http://schemas.openxmlformats.org/officeDocument/2006/relationships/hyperlink" Target="../../../../../../:f:/s/Alcaldia-Loc09/IgA5yHvHNy4FQJtmg8qUQrGmARbYc2ZRwYnins6DB6rSGBc?e=MobKdI" TargetMode="External"/><Relationship Id="rId233" Type="http://schemas.openxmlformats.org/officeDocument/2006/relationships/hyperlink" Target="../../../../../../:f:/s/Alcaldia-Loc09/IgAMwg-a73Y3SLOPKUDlrK6UATbABp1WYJ28CImHbZ0fWRM?e=B2XbZ5" TargetMode="External"/><Relationship Id="rId254" Type="http://schemas.openxmlformats.org/officeDocument/2006/relationships/hyperlink" Target="../../../../../../:f:/s/Alcaldia-Loc09/IgATI0ZRqaarSaK4-3PSIsQRAT4D0C_-ihS0bqvldTmodfY?e=laXOSY" TargetMode="External"/><Relationship Id="rId28" Type="http://schemas.openxmlformats.org/officeDocument/2006/relationships/hyperlink" Target="../../../../../../:f:/s/Alcaldia-Loc09/IgDO-Djm3D67QpjU_ZFSNJTTAVRuK5UVge2ObLmY344h8V0?e=edZ0Is" TargetMode="External"/><Relationship Id="rId49" Type="http://schemas.openxmlformats.org/officeDocument/2006/relationships/hyperlink" Target="../../../../../../:f:/s/Alcaldia-Loc09/IgDuxCz9LbxzSrIC0d26kHYHAZZ5wmxgN-77cwPYcbne55o?e=76DlaR" TargetMode="External"/><Relationship Id="rId114" Type="http://schemas.openxmlformats.org/officeDocument/2006/relationships/hyperlink" Target="../../../../../../:f:/s/Alcaldia-Loc09/IgA0PUDNfePIRIQzpsdMx7nOAUNz3QmqdEkju-yZVVreEiM?e=kGu8hy" TargetMode="External"/><Relationship Id="rId275" Type="http://schemas.openxmlformats.org/officeDocument/2006/relationships/hyperlink" Target="../../../../../../:f:/s/Alcaldia-Loc09/IgCDD2EuTEnPQLTv7pVAQsUCAUCtiJp9CHRYhaBR9FCLNek?e=Zu2jph" TargetMode="External"/><Relationship Id="rId296" Type="http://schemas.openxmlformats.org/officeDocument/2006/relationships/hyperlink" Target="../../../../../../:f:/s/Alcaldia-Loc09/IgBChjBjL-yLS5RwqLGAtmOAAQMrfesLsXpWuwOLPIzrYlE?e=XDuiLd" TargetMode="External"/><Relationship Id="rId300" Type="http://schemas.openxmlformats.org/officeDocument/2006/relationships/hyperlink" Target="../../../../../../:f:/s/Alcaldia-Loc09/IgAi20xE9zU7QKAqPrjOWxAfAV7cvLRNgRXcNPJjcSeUxSQ?e=15xf8g" TargetMode="External"/><Relationship Id="rId60" Type="http://schemas.openxmlformats.org/officeDocument/2006/relationships/hyperlink" Target="../../../../../../:f:/s/Alcaldia-Loc09/IgDjNEe3l2VQQpsBitdb2bGmAdl8F1YDn55Dy0erV1ilK4A?e=fi6ZYM" TargetMode="External"/><Relationship Id="rId81" Type="http://schemas.openxmlformats.org/officeDocument/2006/relationships/hyperlink" Target="../../../../../../:f:/s/Alcaldia-Loc09/IgAYtHie1c6cRJNmmwZAce9gAcAM5g8GBH_p-f0UxaRXM1s?e=tzGgmD" TargetMode="External"/><Relationship Id="rId135" Type="http://schemas.openxmlformats.org/officeDocument/2006/relationships/hyperlink" Target="../../../../../../:f:/s/Alcaldia-Loc09/IgDuGzhhJ4dBSLy-84xHUnOZAUAJ-qzyHQENY-NZMvVdTNU?e=Rlthm5" TargetMode="External"/><Relationship Id="rId156" Type="http://schemas.openxmlformats.org/officeDocument/2006/relationships/hyperlink" Target="../../../../../../:f:/s/Alcaldia-Loc09/IgAawMm0WmdmR4pR4b8pHz07AWBwWd1BYY_srD87eUXLC3c?e=rW6Zod" TargetMode="External"/><Relationship Id="rId177" Type="http://schemas.openxmlformats.org/officeDocument/2006/relationships/hyperlink" Target="../../../../../../:f:/r/sites/Alcaldia-Loc09/Documentos%20compartidos/Pagos%20FDLF/Vigencia%202025%20-%20Personas%20Naturales/CPS-153-2025%20CHRISTOPHER%20STEVEN%20RATIVA%20S%C3%81NCHEZ?csf=1&amp;web=1&amp;e=z6x3WY" TargetMode="External"/><Relationship Id="rId198" Type="http://schemas.openxmlformats.org/officeDocument/2006/relationships/hyperlink" Target="../../../../../../:f:/s/Alcaldia-Loc09/IgAuz7lFiCZfTIH2gPACzEoCAcJKtIFB0sRsAhy5tSRdp-s?e=vA2Wpx" TargetMode="External"/><Relationship Id="rId321" Type="http://schemas.openxmlformats.org/officeDocument/2006/relationships/hyperlink" Target="../../../../../../:f:/s/Alcaldia-Loc09/IgATN0UyriGORb-CZYvploGdAVX18uJIGySFlaoutpIzziM?e=eEsGCz" TargetMode="External"/><Relationship Id="rId342" Type="http://schemas.openxmlformats.org/officeDocument/2006/relationships/hyperlink" Target="../../../../../../:f:/s/Alcaldia-Loc09/IgD2lNPfoIVdTJQbANb3WATgAWoQ8J-Khbdm3yqto3ZYxQA?e=tlQR2g" TargetMode="External"/><Relationship Id="rId363" Type="http://schemas.openxmlformats.org/officeDocument/2006/relationships/hyperlink" Target="../../../../../../:f:/s/Alcaldia-Loc09/IgCgpeYAV8uuR6FJvf3folCNAasMGMR_u9C5KVrFYIdcLSA?e=RqC0Ng" TargetMode="External"/><Relationship Id="rId384" Type="http://schemas.openxmlformats.org/officeDocument/2006/relationships/hyperlink" Target="../../../../../../:f:/s/Alcaldia-Loc09/IgC56NgUHiYGTq3idggJANeCAdCVxecdZQF6nmD9XDQ40uU?e=7YbeNt" TargetMode="External"/><Relationship Id="rId202" Type="http://schemas.openxmlformats.org/officeDocument/2006/relationships/hyperlink" Target="../../../../../../:f:/s/Alcaldia-Loc09/IgCCHMUewsOLRp1HrS15FRFnAYXviUPm9-jytxrG9EeL_4g?e=ePwRc1" TargetMode="External"/><Relationship Id="rId223" Type="http://schemas.openxmlformats.org/officeDocument/2006/relationships/hyperlink" Target="../../../../../../:f:/s/Alcaldia-Loc09/IgCKn02PmLrCSLqTct4WeMV1ATvaGSu1lvM2Td4BnwJsFUc?e=fm7jHn" TargetMode="External"/><Relationship Id="rId244" Type="http://schemas.openxmlformats.org/officeDocument/2006/relationships/hyperlink" Target="../../../../../../:f:/s/Alcaldia-Loc09/IgBrk4_2iNn4T63YORIabGJaAWTK17A5wtB7sbRUJmJMhhM?e=poGIWl" TargetMode="External"/><Relationship Id="rId18" Type="http://schemas.openxmlformats.org/officeDocument/2006/relationships/hyperlink" Target="../../../../../../:f:/s/Alcaldia-Loc09/IgDVgdse4toJTZ-0GtAa49LiARHeJT2I7GtVldcWqm5Q9-I?e=KBcAH4" TargetMode="External"/><Relationship Id="rId39" Type="http://schemas.openxmlformats.org/officeDocument/2006/relationships/hyperlink" Target="../../../../../../:f:/s/Alcaldia-Loc09/IgCvbPamQRZaTKAyixcfAfbWAYwdO15GokeXmU9soyOiLMU?e=VFglfg" TargetMode="External"/><Relationship Id="rId265" Type="http://schemas.openxmlformats.org/officeDocument/2006/relationships/hyperlink" Target="../../../../../../:f:/s/Alcaldia-Loc09/IgCQZx875yAgTJYOtNLaw0GEAcKvfbxq7_9cIEyn9D-xucA?e=ZDnMSX" TargetMode="External"/><Relationship Id="rId286" Type="http://schemas.openxmlformats.org/officeDocument/2006/relationships/hyperlink" Target="../../../../../../:f:/s/Alcaldia-Loc09/IgBmNDds4X6mTpXgB9iI_LbQAat5177C_4k_2nq8xh-ADeg?e=EKey14" TargetMode="External"/><Relationship Id="rId50" Type="http://schemas.openxmlformats.org/officeDocument/2006/relationships/hyperlink" Target="../../../../../../:f:/s/Alcaldia-Loc09/IgB6m2QrFpyqRYRDGA75wS02AQZN3Jxf3YbkauImGR5J7NU?e=WYWO2M" TargetMode="External"/><Relationship Id="rId104" Type="http://schemas.openxmlformats.org/officeDocument/2006/relationships/hyperlink" Target="../../../../../../:f:/s/Alcaldia-Loc09/IgD6ICbineN8QL5ETS5OpI6OARx9_xd6P0WJf2x1TG8nYCg?e=mdRvDM" TargetMode="External"/><Relationship Id="rId125" Type="http://schemas.openxmlformats.org/officeDocument/2006/relationships/hyperlink" Target="../../../../../../:f:/s/Alcaldia-Loc09/IgCiz7mou5qxSJ3Mw86_-4TLAURG2mZSsQ9qldS2DESz8Ls?e=qFB5YK" TargetMode="External"/><Relationship Id="rId146" Type="http://schemas.openxmlformats.org/officeDocument/2006/relationships/hyperlink" Target="../../../../../../:f:/s/Alcaldia-Loc09/IgB81pcYH6YIQbRUzUjDpBxbAXKfsy6KHG6fj80O5ZrydE4?e=HjMjTs" TargetMode="External"/><Relationship Id="rId167" Type="http://schemas.openxmlformats.org/officeDocument/2006/relationships/hyperlink" Target="../../../../../../:f:/s/Alcaldia-Loc09/IgDejrc96HYsT6u9PWSVxlVLAcJ1AcfpwNcricbnjiImFk8?e=AnKX2N" TargetMode="External"/><Relationship Id="rId188" Type="http://schemas.openxmlformats.org/officeDocument/2006/relationships/hyperlink" Target="../../../../../../:f:/s/Alcaldia-Loc09/IgAPtCa4-UatRZWgbdbF6R7JAaJ8JdO0mkLxtT9azPSCDEg?e=bzLQdf" TargetMode="External"/><Relationship Id="rId311" Type="http://schemas.openxmlformats.org/officeDocument/2006/relationships/hyperlink" Target="../../../../../../:f:/s/Alcaldia-Loc09/IgA4azz6NY_jSJvt0muEJJsTAT_xZcaaUs8aiN54wXiNkZw?e=4KGZPz" TargetMode="External"/><Relationship Id="rId332" Type="http://schemas.openxmlformats.org/officeDocument/2006/relationships/hyperlink" Target="../../../../../../:f:/s/Alcaldia-Loc09/IgAjGaU-57NfQ5-8UrPSlRNOATjJ-Kf0fbHbRFX99OBcx2E?e=4KwZh0" TargetMode="External"/><Relationship Id="rId353" Type="http://schemas.openxmlformats.org/officeDocument/2006/relationships/hyperlink" Target="../../../../../../:f:/s/Alcaldia-Loc09/IgDbuJ9d9I7YQLH-q8MBCTNEAQZf5dwaz6caPVvv1_xy4ZQ?e=U0Hu7g" TargetMode="External"/><Relationship Id="rId374" Type="http://schemas.openxmlformats.org/officeDocument/2006/relationships/hyperlink" Target="../../../../../../:f:/s/Alcaldia-Loc09/IgDDE4iuEnJpT6sZldWPXFXLASEQXITOYZIUAq-zXRm1pu0?e=xoDhT0" TargetMode="External"/><Relationship Id="rId71" Type="http://schemas.openxmlformats.org/officeDocument/2006/relationships/hyperlink" Target="../../../../../../:f:/s/Alcaldia-Loc09/IgCMRVBqyFkPRYADLX_TOABqAZvshNvHbix4Ooq_VVMoI2A?e=ur18LU" TargetMode="External"/><Relationship Id="rId92" Type="http://schemas.openxmlformats.org/officeDocument/2006/relationships/hyperlink" Target="../../../../../../:f:/s/Alcaldia-Loc09/IgBm-zk6f1p3RaA_IeN_n45MAeoWq2TLA3_m-w_duloLGTo?e=mOEevQ" TargetMode="External"/><Relationship Id="rId213" Type="http://schemas.openxmlformats.org/officeDocument/2006/relationships/hyperlink" Target="../../../../../../:f:/s/Alcaldia-Loc09/IgBM2XcV2M6oR41SlDNPkWoSAXd6EXCvm_jPgqdzkhlecjY?e=amtwbi" TargetMode="External"/><Relationship Id="rId234" Type="http://schemas.openxmlformats.org/officeDocument/2006/relationships/hyperlink" Target="../../../../../../:f:/s/Alcaldia-Loc09/IgCwh2B509L-TIflxKm3ha_fASeybDvRgywv7R66ezGelLY?e=DOIZA7" TargetMode="External"/><Relationship Id="rId2" Type="http://schemas.openxmlformats.org/officeDocument/2006/relationships/hyperlink" Target="../../../../../../:f:/s/Alcaldia-Loc09/IgAqh3oePDPeR5srJmpspD4zAVHQtkmcoQnJEJw9XaoN9pw?e=OQror9" TargetMode="External"/><Relationship Id="rId29" Type="http://schemas.openxmlformats.org/officeDocument/2006/relationships/hyperlink" Target="../../../../../../:f:/s/Alcaldia-Loc09/IgABfrCd3eXWSose9BBdXHqGAY1mnKnBtRlXINxD7b1PJJs?e=w17UlE" TargetMode="External"/><Relationship Id="rId255" Type="http://schemas.openxmlformats.org/officeDocument/2006/relationships/hyperlink" Target="../../../../../../:f:/s/Alcaldia-Loc09/IgD6u7fi0PaeSKikLRjDLzn-ASygLzwjH9J_ZTuYvX8gYHY?e=P8iJiB" TargetMode="External"/><Relationship Id="rId276" Type="http://schemas.openxmlformats.org/officeDocument/2006/relationships/hyperlink" Target="../../../../../../:f:/s/Alcaldia-Loc09/IgBGnrJOXS0NS6Kwa3aib8wSAeFNikrP30YwRTAy8xhqaNY?e=z7ULfu" TargetMode="External"/><Relationship Id="rId297" Type="http://schemas.openxmlformats.org/officeDocument/2006/relationships/hyperlink" Target="../../../../../../:f:/s/Alcaldia-Loc09/IgDjufoj5Q3sRo9ykRBO1DXxAfFMXmv_TtnL8Yo5NfDQH7I?e=i8kDk8" TargetMode="External"/><Relationship Id="rId40" Type="http://schemas.openxmlformats.org/officeDocument/2006/relationships/hyperlink" Target="../../../../../../:f:/s/Alcaldia-Loc09/IgB2W3bA_rhGSr_Sl1HA2uYcARxwLQYCf6bAS59fg2FNwvQ?e=Sx1m1M" TargetMode="External"/><Relationship Id="rId115" Type="http://schemas.openxmlformats.org/officeDocument/2006/relationships/hyperlink" Target="../../../../../../:f:/s/Alcaldia-Loc09/IgCkMPRb0op0RZPWat_rFrehAYPoxuauwPoUpWbTsnENbgU?e=8J0Kvr" TargetMode="External"/><Relationship Id="rId136" Type="http://schemas.openxmlformats.org/officeDocument/2006/relationships/hyperlink" Target="../../../../../../:f:/s/Alcaldia-Loc09/IgCOJLc1uUT8QK21SOAURoS-AfcqqhQuBMO1BTXwG_-oBcg?e=bWuGsm" TargetMode="External"/><Relationship Id="rId157" Type="http://schemas.openxmlformats.org/officeDocument/2006/relationships/hyperlink" Target="../../../../../../:f:/s/Alcaldia-Loc09/IgCC1cab2V6zT7z-Og8DMEtKAbV2Qku4V7ihaBhzlnz88b8?e=T9zydF" TargetMode="External"/><Relationship Id="rId178" Type="http://schemas.openxmlformats.org/officeDocument/2006/relationships/hyperlink" Target="../../../../../../:f:/s/Alcaldia-Loc09/EmK5NfJUdldBprMsGQOcUIEBVBoi0VyxxZlrroQH-vVFuQ?e=5P7xx2" TargetMode="External"/><Relationship Id="rId301" Type="http://schemas.openxmlformats.org/officeDocument/2006/relationships/hyperlink" Target="../../../../../../:f:/s/Alcaldia-Loc09/IgCh8ZvBOtgLSIbTlV9o_HUDATfriaA6-5V5L7V72ynMcH0?e=suyT51" TargetMode="External"/><Relationship Id="rId322" Type="http://schemas.openxmlformats.org/officeDocument/2006/relationships/hyperlink" Target="../../../../../../:f:/s/Alcaldia-Loc09/IgAFkcgicH38SYWP4Ywmmt8FAZLe0OvZ3U4OQd86p24qjq0?e=ygXeQ6" TargetMode="External"/><Relationship Id="rId343" Type="http://schemas.openxmlformats.org/officeDocument/2006/relationships/hyperlink" Target="../../../../../../:f:/s/Alcaldia-Loc09/IgB-eP2Jt1RJQJh6DP5iNciYAa1m2TJmV58Angdq3GgKf3k?e=rJUFs1" TargetMode="External"/><Relationship Id="rId364" Type="http://schemas.openxmlformats.org/officeDocument/2006/relationships/hyperlink" Target="../../../../../../:f:/s/Alcaldia-Loc09/IgC8M2D6ie7bQ6KVXAHcKw1iASqC1CYrE5zbHGD3BNVtoGA?e=lpiE0K" TargetMode="External"/><Relationship Id="rId61" Type="http://schemas.openxmlformats.org/officeDocument/2006/relationships/hyperlink" Target="../../../../../../:f:/s/Alcaldia-Loc09/IgBJfd5QE_MwRZxos-bmmVVbAQ_tjUXCasQoMT8zchnbIm8?e=JjW5lL" TargetMode="External"/><Relationship Id="rId82" Type="http://schemas.openxmlformats.org/officeDocument/2006/relationships/hyperlink" Target="../../../../../../:f:/s/Alcaldia-Loc09/IgACA4ySLdghT5Oiauza9ibbAaz-Z6wHnh77womvH4BLcgM?e=0uQkLL" TargetMode="External"/><Relationship Id="rId199" Type="http://schemas.openxmlformats.org/officeDocument/2006/relationships/hyperlink" Target="../../../../../../:f:/s/Alcaldia-Loc09/IgDKUJ0wuYEZTop7ixmpd0-1AbFuIcngCyogVkSHCNkdDoE?e=TkmJ0G" TargetMode="External"/><Relationship Id="rId203" Type="http://schemas.openxmlformats.org/officeDocument/2006/relationships/hyperlink" Target="../../../../../../:f:/s/Alcaldia-Loc09/IgBrF-x-qEZoTJddME-3rfYoAcbNHWlU_AEBZwDFzKDkOMg?e=HIfwRy" TargetMode="External"/><Relationship Id="rId385" Type="http://schemas.openxmlformats.org/officeDocument/2006/relationships/hyperlink" Target="../../../../../../:f:/s/Alcaldia-Loc09/IgDydYtsV_ugSrc2inGeuNqyAcmWaSrTGTNg-OIhVNspaSQ?e=vbWaz2" TargetMode="External"/><Relationship Id="rId19" Type="http://schemas.openxmlformats.org/officeDocument/2006/relationships/hyperlink" Target="../../../../../../:f:/s/Alcaldia-Loc09/IgAfNX1Rf-JnRbmbhDcx3OkQAQij5ywySeOZyU9EhIh6aJg?e=xGrWcc" TargetMode="External"/><Relationship Id="rId224" Type="http://schemas.openxmlformats.org/officeDocument/2006/relationships/hyperlink" Target="../../../../../../:f:/s/Alcaldia-Loc09/IgABGMy1Qe1GQovUcosDueYHAQKwZUT6FusvcMB2IeGmn4c?e=xDO81h" TargetMode="External"/><Relationship Id="rId245" Type="http://schemas.openxmlformats.org/officeDocument/2006/relationships/hyperlink" Target="../../../../../../:f:/s/Alcaldia-Loc09/IgBRb2BC-9tdS4qoptKu3IyFAbzTuyifIIOGz0ZnK1MAnrQ?e=q6QBR9" TargetMode="External"/><Relationship Id="rId266" Type="http://schemas.openxmlformats.org/officeDocument/2006/relationships/hyperlink" Target="../../../../../../:f:/s/Alcaldia-Loc09/IgBXztojzmGxTL63XOYZWK3JAQ2BDWgmItYcaCpcHZhB7eQ?e=nRDakm" TargetMode="External"/><Relationship Id="rId287" Type="http://schemas.openxmlformats.org/officeDocument/2006/relationships/hyperlink" Target="../../../../../../:f:/s/Alcaldia-Loc09/IgC-x5n5AcHLTKqg7r95CrK1AdUjFdr2AmiJRboZLj9JAGQ?e=fXHEwn" TargetMode="External"/><Relationship Id="rId30" Type="http://schemas.openxmlformats.org/officeDocument/2006/relationships/hyperlink" Target="../../../../../../:f:/s/Alcaldia-Loc09/IgAX8rmXgXwWRpSIUWUq4KBvASEV13MjebUiPOZfxBR5aBU?e=34vycV" TargetMode="External"/><Relationship Id="rId105" Type="http://schemas.openxmlformats.org/officeDocument/2006/relationships/hyperlink" Target="../../../../../../:f:/s/Alcaldia-Loc09/IgC1rP5ktJJASZ_AV7HvpB7qAWct-Yt4jEi-4kV6cPutfYY?e=HtTpO1" TargetMode="External"/><Relationship Id="rId126" Type="http://schemas.openxmlformats.org/officeDocument/2006/relationships/hyperlink" Target="../../../../../../:f:/s/Alcaldia-Loc09/IgD6mFj1k54kQpWLTbvrevdnAck0NcOYcJlUOzfvqauC29g?e=l26WaK" TargetMode="External"/><Relationship Id="rId147" Type="http://schemas.openxmlformats.org/officeDocument/2006/relationships/hyperlink" Target="../../../../../../:f:/s/Alcaldia-Loc09/IgBAs1KWq9AVS6UFWFciM6n9ARwKWE5kOyF4En11gBE0w4E?e=PUj1FN" TargetMode="External"/><Relationship Id="rId168" Type="http://schemas.openxmlformats.org/officeDocument/2006/relationships/hyperlink" Target="../../../../../../:f:/s/Alcaldia-Loc09/IgBpgVPH474IQ7LTf5C6jFCdAfAqrZU1Wp-7Mwb8g_D0ubY?e=eezakb" TargetMode="External"/><Relationship Id="rId312" Type="http://schemas.openxmlformats.org/officeDocument/2006/relationships/hyperlink" Target="../../../../../../:f:/s/Alcaldia-Loc09/IgAl7MqluqGeTaQQLzQV7oWYARgktWkd92N84Rx3Ug53_pM?e=AkwN9Y" TargetMode="External"/><Relationship Id="rId333" Type="http://schemas.openxmlformats.org/officeDocument/2006/relationships/hyperlink" Target="../../../../../../:f:/s/Alcaldia-Loc09/IgB5gkMaEaa8Tq4PPvfmWV89ASK7v3SZwtnq2BeRhGPrad0?e=dsaFJz" TargetMode="External"/><Relationship Id="rId354" Type="http://schemas.openxmlformats.org/officeDocument/2006/relationships/hyperlink" Target="../../../../../../:f:/s/Alcaldia-Loc09/IgA4VkNhR6tfTLj7cuHN-VXfATaF4ksVagkOSKzJAyobXBQ?e=xDAsca" TargetMode="External"/><Relationship Id="rId51" Type="http://schemas.openxmlformats.org/officeDocument/2006/relationships/hyperlink" Target="../../../../../../:f:/s/Alcaldia-Loc09/IgDEd1LfgJdtRLBIpfN4GnDBAdS_MaRZ3dl7RpcWYWGjE8Q?e=Q4N7Yh" TargetMode="External"/><Relationship Id="rId72" Type="http://schemas.openxmlformats.org/officeDocument/2006/relationships/hyperlink" Target="../../../../../../:f:/s/Alcaldia-Loc09/IgCuCGucb2xPRKzkvqoze9hzAc6efQ9u7fBt76Tkdq17SA4?e=uMIvWd" TargetMode="External"/><Relationship Id="rId93" Type="http://schemas.openxmlformats.org/officeDocument/2006/relationships/hyperlink" Target="../../../../../../:f:/s/Alcaldia-Loc09/IgDYNHd_wfeARpRHRLHeRYT-AS0wPE7SbE-tWOSFpeavZPg?e=HouBuW" TargetMode="External"/><Relationship Id="rId189" Type="http://schemas.openxmlformats.org/officeDocument/2006/relationships/hyperlink" Target="../../../../../../:f:/s/Alcaldia-Loc09/IgAGDJbFZIMQTJPAbmOuHN_3AW6t5cBgUS8BEaFcxnyA6mg?e=biN8Me" TargetMode="External"/><Relationship Id="rId375" Type="http://schemas.openxmlformats.org/officeDocument/2006/relationships/hyperlink" Target="../../../../../../:f:/s/Alcaldia-Loc09/IgDcoDzdPxmrTa7GNIlgP3NHAddbJdGqah5DxcWNJRmvAyo?e=JpLtSw" TargetMode="External"/><Relationship Id="rId3" Type="http://schemas.openxmlformats.org/officeDocument/2006/relationships/hyperlink" Target="../../../../../../:f:/s/Alcaldia-Loc09/IgDb0vFS1TqjRJhNPivsPNKRAWV1xw9AvyEcu2SYJX_Lzg4?e=wIztuI" TargetMode="External"/><Relationship Id="rId214" Type="http://schemas.openxmlformats.org/officeDocument/2006/relationships/hyperlink" Target="../../../../../../:f:/s/Alcaldia-Loc09/IgDyO6ud6neBTa6cmsAyDV6yAS1he9m0pn-wF_Zv4xm6oe8?e=zQvv4h" TargetMode="External"/><Relationship Id="rId235" Type="http://schemas.openxmlformats.org/officeDocument/2006/relationships/hyperlink" Target="../../../../../../:f:/s/Alcaldia-Loc09/IgC2kW9PN4jXT7jgC0i7iUQRAQSIfsz5eV95BuYaWFiuZwU?e=yEph8Q" TargetMode="External"/><Relationship Id="rId256" Type="http://schemas.openxmlformats.org/officeDocument/2006/relationships/hyperlink" Target="../../../../../../:f:/s/Alcaldia-Loc09/IgD7pdEVGLGHRbnZBUigguXNAZN-Xirqq-QNlmjzE5W8lms?e=n7GKtq" TargetMode="External"/><Relationship Id="rId277" Type="http://schemas.openxmlformats.org/officeDocument/2006/relationships/hyperlink" Target="../../../../../../:f:/s/Alcaldia-Loc09/IgB2jq61lwkORpTaMFSmmHCzAZ58bAnvrp5b4yYW-hcg1bs?e=zs4EUj" TargetMode="External"/><Relationship Id="rId298" Type="http://schemas.openxmlformats.org/officeDocument/2006/relationships/hyperlink" Target="../../../../../../:f:/s/Alcaldia-Loc09/IgBJG6WmEESwQrsDcayzB92WAcWLMB7Dttbm3QEVaSr10_4?e=2KvCtg" TargetMode="External"/><Relationship Id="rId116" Type="http://schemas.openxmlformats.org/officeDocument/2006/relationships/hyperlink" Target="../../../../../../:f:/s/Alcaldia-Loc09/IgDS4ILeOMEZRaRZXroA_0gjARVMd-xqE8quDkqgiLnOUuQ?e=Lh1702" TargetMode="External"/><Relationship Id="rId137" Type="http://schemas.openxmlformats.org/officeDocument/2006/relationships/hyperlink" Target="../../../../../../:f:/s/Alcaldia-Loc09/IgB8Au44Tz7wRapic1Wk5KudAehHMJaXob-xBQYg9pAYm5U?e=yTW9Qu" TargetMode="External"/><Relationship Id="rId158" Type="http://schemas.openxmlformats.org/officeDocument/2006/relationships/hyperlink" Target="../../../../../../:f:/s/Alcaldia-Loc09/IgAFyZcVF2YKTJ6Lz3jXkchtAcUqzxIkG7C5wNbH7x3BGeI?e=202wzf" TargetMode="External"/><Relationship Id="rId302" Type="http://schemas.openxmlformats.org/officeDocument/2006/relationships/hyperlink" Target="../../../../../../:f:/s/Alcaldia-Loc09/IgCuZn4jjTRCRrCB2hfH_GtnASfJcuakr7wgErZcKYZRSNo?e=6K9BAe" TargetMode="External"/><Relationship Id="rId323" Type="http://schemas.openxmlformats.org/officeDocument/2006/relationships/hyperlink" Target="../../../../../../:f:/s/Alcaldia-Loc09/EhJ7QUxVlTtBsL2cgWgPW08BzTQgujFjJ6YcdaS8EXM_ww?e=xBwcAq" TargetMode="External"/><Relationship Id="rId344" Type="http://schemas.openxmlformats.org/officeDocument/2006/relationships/hyperlink" Target="../../../../../../:f:/s/Alcaldia-Loc09/IgD__GEPzOTIS4AiG_Jp1gvVARJYwKt00xfyIn-ElzN12HE?e=PMPvoe" TargetMode="External"/><Relationship Id="rId20" Type="http://schemas.openxmlformats.org/officeDocument/2006/relationships/hyperlink" Target="../../../../../../:f:/s/Alcaldia-Loc09/IgDVp-AligIFTI2gtjeEfDVTAasDhmZq9R-SeMfWWFwB9iw?e=L5mpeo" TargetMode="External"/><Relationship Id="rId41" Type="http://schemas.openxmlformats.org/officeDocument/2006/relationships/hyperlink" Target="../../../../../../:f:/s/Alcaldia-Loc09/IgDeryMzKkv3QpbukrFmdouwAXi_T_NIrIWepbboanZZwOw?e=hdEdNW" TargetMode="External"/><Relationship Id="rId62" Type="http://schemas.openxmlformats.org/officeDocument/2006/relationships/hyperlink" Target="../../../../../../:f:/s/Alcaldia-Loc09/IgC9I7KFVFw8TYYwHlkZEIwpAa8C09RJ3LRzBTP-5WTw8KE?e=wxmd90" TargetMode="External"/><Relationship Id="rId83" Type="http://schemas.openxmlformats.org/officeDocument/2006/relationships/hyperlink" Target="../../../../../../:f:/s/Alcaldia-Loc09/IgCJw0gKwSsmS61Kp4apF6jsAR-8J4uCYlodhQ1vbmSVpDo?e=bIabzN" TargetMode="External"/><Relationship Id="rId179" Type="http://schemas.openxmlformats.org/officeDocument/2006/relationships/hyperlink" Target="../../../../../../:f:/s/Alcaldia-Loc09/IgDES5cIrcPFTah5FBlevwEjAR6GRoMuOD4WolAzzmpvizs?e=fCpuZc" TargetMode="External"/><Relationship Id="rId365" Type="http://schemas.openxmlformats.org/officeDocument/2006/relationships/hyperlink" Target="../../../../../../:f:/s/Alcaldia-Loc09/IgAfRDoGPfvdTqiLnWbYrBtpAWOyqvusnpgP5RiNp-LuOIM?e=LbTpPm" TargetMode="External"/><Relationship Id="rId386" Type="http://schemas.openxmlformats.org/officeDocument/2006/relationships/table" Target="../tables/table3.xml"/><Relationship Id="rId190" Type="http://schemas.openxmlformats.org/officeDocument/2006/relationships/hyperlink" Target="../../../../../../:f:/s/Alcaldia-Loc09/IgBx6lLod1PoQaMO_4LpxeHqATtaiEMN84FEu6m9Yvi7Q18?e=UbCOWw" TargetMode="External"/><Relationship Id="rId204" Type="http://schemas.openxmlformats.org/officeDocument/2006/relationships/hyperlink" Target="../../../../../../:f:/s/Alcaldia-Loc09/IgBr-hVhksOVRYMvgnv6Hm0UAWr_J8fYqf_vL6FL-vcFfQ8?e=9468HP" TargetMode="External"/><Relationship Id="rId225" Type="http://schemas.openxmlformats.org/officeDocument/2006/relationships/hyperlink" Target="../../../../../../:f:/s/Alcaldia-Loc09/IgBVxP-iUBs7Rau97cBgKtZqAfbqXRXDa72XoRn2Fwdj1E0?e=A9dnvt" TargetMode="External"/><Relationship Id="rId246" Type="http://schemas.openxmlformats.org/officeDocument/2006/relationships/hyperlink" Target="../../../../../../:f:/s/Alcaldia-Loc09/IgDE0xZ-joIuQYrZG3GLLB9SARUAxUqSBhaqqnvMM3L4yr8?e=UJMqTD" TargetMode="External"/><Relationship Id="rId267" Type="http://schemas.openxmlformats.org/officeDocument/2006/relationships/hyperlink" Target="../../../../../../:f:/s/Alcaldia-Loc09/IgAtISfz9k5cSLlMMChh0dCMAQUF25ymu8dh7z2juqiIKnY?e=u2SqGi" TargetMode="External"/><Relationship Id="rId288" Type="http://schemas.openxmlformats.org/officeDocument/2006/relationships/hyperlink" Target="../../../../../../:f:/s/Alcaldia-Loc09/IgBA_uFdYYnmQYqf9hOSgHNBAck59OVznEtx76kKNBW7Dbc?e=eUFTZi" TargetMode="External"/><Relationship Id="rId106" Type="http://schemas.openxmlformats.org/officeDocument/2006/relationships/hyperlink" Target="../../../../../../:f:/s/Alcaldia-Loc09/IgD_48sPlpXIQLmHgtivYT0NATsc85Bm7tHHlwrbIK6m4kY?e=zI8aa0" TargetMode="External"/><Relationship Id="rId127" Type="http://schemas.openxmlformats.org/officeDocument/2006/relationships/hyperlink" Target="../../../../../../:f:/s/Alcaldia-Loc09/IgCb_HBzWSV3RItjA5rfpHSvAX29Viigr0TbH7PtMNFub9Y?e=ZVn18b" TargetMode="External"/><Relationship Id="rId313" Type="http://schemas.openxmlformats.org/officeDocument/2006/relationships/hyperlink" Target="../../../Forms/AllItems.aspx?id=%2Fsites%2FAlcaldia%2DLoc09%2FDocumentos%20compartidos%2FPagos%20FDLF%2FVigencia%202025%20%2D%20Personas%20Naturales%2FCPS%2D399%2D2025%20MANUEL%20DAVID%20MARTINEZ%20ESTUPI%C3%91AN%2FPAGO%20No%207%20DICIEMBRE%202025&amp;sortField=LinkFilename&amp;isAscending=false&amp;viewid=1ea50699%2Da34d%2D444f%2D90da%2Dd733b4ec8ca7&amp;p=true&amp;ga=1" TargetMode="External"/><Relationship Id="rId10" Type="http://schemas.openxmlformats.org/officeDocument/2006/relationships/hyperlink" Target="../../../../../../:f:/s/Alcaldia-Loc09/IgCIgQph4-bzTrGJ5_5hoWjjAZ76reDU8sCY9pmXfzeAWd4?e=l6emKb" TargetMode="External"/><Relationship Id="rId31" Type="http://schemas.openxmlformats.org/officeDocument/2006/relationships/hyperlink" Target="../../../../../../:f:/s/Alcaldia-Loc09/IgDGBEztC0i9SpkmUTTC-MSvAWr4K4QRLmFwuDYl_UI7LyA?e=sfdRIZ" TargetMode="External"/><Relationship Id="rId52" Type="http://schemas.openxmlformats.org/officeDocument/2006/relationships/hyperlink" Target="../../../../../../:f:/s/Alcaldia-Loc09/IgAflBk7d_G0QIRZwXhVhm5uAXkPuGKq4aOSB45_5esoldI?e=eYPWNP" TargetMode="External"/><Relationship Id="rId73" Type="http://schemas.openxmlformats.org/officeDocument/2006/relationships/hyperlink" Target="../../../../../../:f:/s/Alcaldia-Loc09/IgCgjy7ezw1dR71Vkyc6_dN6AZq8mPah5MZ3R9NK7-_zwjQ?e=JZlzBa" TargetMode="External"/><Relationship Id="rId94" Type="http://schemas.openxmlformats.org/officeDocument/2006/relationships/hyperlink" Target="../../../../../../:f:/s/Alcaldia-Loc09/IgASmQkiA2yXSaAVZz8mx64UAT7k3WSkizhksAn20toFMGA?e=Ee4Ex4" TargetMode="External"/><Relationship Id="rId148" Type="http://schemas.openxmlformats.org/officeDocument/2006/relationships/hyperlink" Target="../../../../../../:f:/s/Alcaldia-Loc09/IgACsI435SIhSq0UNjCNYIYLAX9dc_x0yJZylYobQQK7dS4?e=UROVOD" TargetMode="External"/><Relationship Id="rId169" Type="http://schemas.openxmlformats.org/officeDocument/2006/relationships/hyperlink" Target="../../../../../../:f:/s/Alcaldia-Loc09/IgDmbYuFZNzhQJhg4YSEDK-1AcYPhrw9fgHdSXLwC3IsjOY?e=ksQG4l" TargetMode="External"/><Relationship Id="rId334" Type="http://schemas.openxmlformats.org/officeDocument/2006/relationships/hyperlink" Target="../../../../../../:f:/s/Alcaldia-Loc09/IgAXNFm3R-2VT4tMTD_jHb4DAf_nUMnkO3Dd9stHsYIkQac?e=1z3ALU" TargetMode="External"/><Relationship Id="rId355" Type="http://schemas.openxmlformats.org/officeDocument/2006/relationships/hyperlink" Target="../../../../../../:f:/s/Alcaldia-Loc09/IgBeHAjcfvxEQ7ZroJ5vF1-2AdugL0_DvK6uan8hpg0pcG0?e=oOarGf" TargetMode="External"/><Relationship Id="rId376" Type="http://schemas.openxmlformats.org/officeDocument/2006/relationships/hyperlink" Target="../../../../../../:f:/s/Alcaldia-Loc09/IgBLA7x5iG2JQZchafmkeQasAem1Zs20lLN33-_Ueg1fLJA?e=QjMVVT" TargetMode="External"/><Relationship Id="rId4" Type="http://schemas.openxmlformats.org/officeDocument/2006/relationships/hyperlink" Target="../../../../../../:f:/s/Alcaldia-Loc09/IgDp1Fb9RHRQRLkAYnS5HPSGAUhZQoIx_QZe8ZtjLL2aEaY?e=GzacKF" TargetMode="External"/><Relationship Id="rId180" Type="http://schemas.openxmlformats.org/officeDocument/2006/relationships/hyperlink" Target="../../../../../../:f:/s/Alcaldia-Loc09/IgD6Tw8hgbe7Ta47zRj9gREPAfXxMlzV0b3gqxgzS7UzABo?e=Vdi5PU" TargetMode="External"/><Relationship Id="rId215" Type="http://schemas.openxmlformats.org/officeDocument/2006/relationships/hyperlink" Target="../../../../../../:f:/s/Alcaldia-Loc09/IgClc4oyqkBXQ7SxQSHNGdxZAaQPa29rLEB27B4uEL4hC68?e=VqBU6m" TargetMode="External"/><Relationship Id="rId236" Type="http://schemas.openxmlformats.org/officeDocument/2006/relationships/hyperlink" Target="../../../../../../:f:/s/Alcaldia-Loc09/IgBSmsx2Hi5pQKhEgVtiu_geAenbn5OC5ARwEAFLAdIJTEs?e=r2Fhr3" TargetMode="External"/><Relationship Id="rId257" Type="http://schemas.openxmlformats.org/officeDocument/2006/relationships/hyperlink" Target="../../../../../../:f:/s/Alcaldia-Loc09/IgBbPLfr2C93R7KyU4dtBsLkAYk5ah7Khj1dXZwszoonsRA?e=M35DQj" TargetMode="External"/><Relationship Id="rId278" Type="http://schemas.openxmlformats.org/officeDocument/2006/relationships/hyperlink" Target="../../../../../../:f:/s/Alcaldia-Loc09/IgCJhoLnJhtfTpsojvPgn6hbAXVRpnT4I9cIYFyir0LtPk4?e=LsXNnV" TargetMode="External"/><Relationship Id="rId303" Type="http://schemas.openxmlformats.org/officeDocument/2006/relationships/hyperlink" Target="../../../../../../:f:/s/Alcaldia-Loc09/IgDKKP4Q5mZ2RLeKDco5EiMyAQf8I9MAjy6mL15oLobdQYo?e=PTHpAb" TargetMode="External"/><Relationship Id="rId42" Type="http://schemas.openxmlformats.org/officeDocument/2006/relationships/hyperlink" Target="../../../../../../:f:/s/Alcaldia-Loc09/IgBkkQyUMTs9T7VoZsIbp3BoAWv6htF8PObOup0RBTHfRx8?e=JPDIpi" TargetMode="External"/><Relationship Id="rId84" Type="http://schemas.openxmlformats.org/officeDocument/2006/relationships/hyperlink" Target="../../../../../../:f:/s/Alcaldia-Loc09/IgC1HQC_HDBWSaU3B7vg8hPbAbUoF4qHLYl2upxSJvJTb3Q?e=61LLoY" TargetMode="External"/><Relationship Id="rId138" Type="http://schemas.openxmlformats.org/officeDocument/2006/relationships/hyperlink" Target="../../../../../../:f:/s/Alcaldia-Loc09/IgAr7mP2RvhJRqikjxtKCPd7AYc3P0ur8c0j_zwyWvwxYA0?e=Y0dly3" TargetMode="External"/><Relationship Id="rId345" Type="http://schemas.openxmlformats.org/officeDocument/2006/relationships/hyperlink" Target="../../../../../../:f:/s/Alcaldia-Loc09/IgCAknmPkOBZTKJp3oNU6Hs0AbZAaXaW7ZABq4YGIqZMmPQ?e=kUxYoG" TargetMode="External"/><Relationship Id="rId191" Type="http://schemas.openxmlformats.org/officeDocument/2006/relationships/hyperlink" Target="../../../../../../:f:/s/Alcaldia-Loc09/IgD7SjOsrdynSa2Bv9AGN_8GAWeLpiO5cWI7CGMi_miWKS0?e=9IKKWC" TargetMode="External"/><Relationship Id="rId205" Type="http://schemas.openxmlformats.org/officeDocument/2006/relationships/hyperlink" Target="../../../../../../:f:/s/Alcaldia-Loc09/IgAKhcVJPCEoSJ1rkHB_u2DIAXeHpAkey4O8TXcP5Aum8Jc?e=hFzVbr" TargetMode="External"/><Relationship Id="rId247" Type="http://schemas.openxmlformats.org/officeDocument/2006/relationships/hyperlink" Target="../../../../../../:f:/s/Alcaldia-Loc09/IgCR7xJhLr4KQL038gXo4gV_AV_oodcgHU6qloaANVNlh4k?e=EbgZVc" TargetMode="External"/><Relationship Id="rId107" Type="http://schemas.openxmlformats.org/officeDocument/2006/relationships/hyperlink" Target="../../../../../../:f:/s/Alcaldia-Loc09/IgDJvTeN39bYQbGTqY1cWViEAa_pihDv2V6pA3Utl5walqI?e=72uJiA" TargetMode="External"/><Relationship Id="rId289" Type="http://schemas.openxmlformats.org/officeDocument/2006/relationships/hyperlink" Target="../../../../../../:f:/s/Alcaldia-Loc09/IgDIarfZr1FBQIRQVnc-Dqt6AfNexXNBSS58GRgyaxWKrA8?e=KNholY" TargetMode="External"/><Relationship Id="rId11" Type="http://schemas.openxmlformats.org/officeDocument/2006/relationships/hyperlink" Target="../../../../../../:f:/s/Alcaldia-Loc09/IgC2zrxjt-EuS4jSfClgfVA7AVJBMjGhDquqtve4udTH-lY?e=uNfs3L" TargetMode="External"/><Relationship Id="rId53" Type="http://schemas.openxmlformats.org/officeDocument/2006/relationships/hyperlink" Target="../../../../../../:f:/s/Alcaldia-Loc09/IgDedFQf-USGRK8sG-Svy41LAcXG0-xjuq-jG7KcdnHOdTM?e=ccPSFV" TargetMode="External"/><Relationship Id="rId149" Type="http://schemas.openxmlformats.org/officeDocument/2006/relationships/hyperlink" Target="../../../../../../:f:/s/Alcaldia-Loc09/IgCPeKULYvKtSa0yGtU-4FiMAeYtsNoect2cy2IkJMS4c2U?e=EsrQUg" TargetMode="External"/><Relationship Id="rId314" Type="http://schemas.openxmlformats.org/officeDocument/2006/relationships/hyperlink" Target="../../../Forms/AllItems.aspx?id=%2Fsites%2FAlcaldia%2DLoc09%2FDocumentos%20compartidos%2FPagos%20FDLF%2FVigencia%202025%20%2D%20Personas%20Naturales%2FCPS%2D361%2D2025%20OSCAR%20ANDRES%20CAPERA%20RODRIGUEZ%2FPAGO%20N8%20DICIEMBRE%202025&amp;sortField=LinkFilename&amp;isAscending=false&amp;viewid=1ea50699%2Da34d%2D444f%2D90da%2Dd733b4ec8ca7&amp;p=true&amp;ga=1" TargetMode="External"/><Relationship Id="rId356" Type="http://schemas.openxmlformats.org/officeDocument/2006/relationships/hyperlink" Target="../../../../../../:f:/s/Alcaldia-Loc09/IgAdy2TE1j-VQoDSl4AMRDcbAaLaGrDVVVOTpXciubyoSKE?e=BUU438" TargetMode="External"/><Relationship Id="rId95" Type="http://schemas.openxmlformats.org/officeDocument/2006/relationships/hyperlink" Target="../../../../../../:f:/s/Alcaldia-Loc09/IgCx34SOXdLXQLsO_5tTLTJ-AQqVO5697EvQ7Z-BI5eAoGo?e=Z5qzAD" TargetMode="External"/><Relationship Id="rId160" Type="http://schemas.openxmlformats.org/officeDocument/2006/relationships/hyperlink" Target="../../../../../../:f:/s/Alcaldia-Loc09/IgA1Ca_0_bm-RLqegA6kKpu-Aaiotng-Hpv1Tno8sC6Sf2w?e=s2886o" TargetMode="External"/><Relationship Id="rId216" Type="http://schemas.openxmlformats.org/officeDocument/2006/relationships/hyperlink" Target="../../../../../../:f:/s/Alcaldia-Loc09/IgDDjrTh80meTpqm1cwKPti-AdACCVMgW3cY8xj0iatw9jA?e=D7BPrH" TargetMode="External"/><Relationship Id="rId258" Type="http://schemas.openxmlformats.org/officeDocument/2006/relationships/hyperlink" Target="../../../../../../:f:/s/Alcaldia-Loc09/IgCDglJmuMaHSb63vew2aiOPAX6YvfByGGtG8x9cCZyjN10?e=EcTVd2" TargetMode="External"/><Relationship Id="rId22" Type="http://schemas.openxmlformats.org/officeDocument/2006/relationships/hyperlink" Target="../../../../../../:f:/s/Alcaldia-Loc09/IgBecHhLwmvrTaVS-67p0tkjAaFQhgam2EN620EPi59w19Q?e=mBCCBS" TargetMode="External"/><Relationship Id="rId64" Type="http://schemas.openxmlformats.org/officeDocument/2006/relationships/hyperlink" Target="../../../../../../:f:/s/Alcaldia-Loc09/IgCqXQzREj16R4DTJ5zABmukAZD4aaVqW6EC6kYdr4ufkI4?e=aM4Tgx" TargetMode="External"/><Relationship Id="rId118" Type="http://schemas.openxmlformats.org/officeDocument/2006/relationships/hyperlink" Target="../../../../../../:f:/s/Alcaldia-Loc09/IgB7u7mfe2vhRptWZA10X0VLAT9smL59MyLH689TFiC_kQ0?e=yeM7EM" TargetMode="External"/><Relationship Id="rId325" Type="http://schemas.openxmlformats.org/officeDocument/2006/relationships/hyperlink" Target="../../../../../../:f:/s/Alcaldia-Loc09/Erw2xmMIS2xGhMi8X_GMq0oBbWxb8qcldl1SvPVo6FH2rw?e=Fkw8K5" TargetMode="External"/><Relationship Id="rId367" Type="http://schemas.openxmlformats.org/officeDocument/2006/relationships/hyperlink" Target="../../../../../../:f:/s/Alcaldia-Loc09/IgBcGN4xS43aQJdzoYSOY4dOAf1VZEyzMPuHWH4R7LRkDgo?e=9XhG7T" TargetMode="External"/><Relationship Id="rId171" Type="http://schemas.openxmlformats.org/officeDocument/2006/relationships/hyperlink" Target="../../../../../../:f:/s/Alcaldia-Loc09/IgACCgtYCaM5QLya1cPEXQBEAe_KK5kCVQVfkRPdY6kG51A?e=nNYCzj" TargetMode="External"/><Relationship Id="rId227" Type="http://schemas.openxmlformats.org/officeDocument/2006/relationships/hyperlink" Target="../../../../../../:f:/s/Alcaldia-Loc09/IgBTg2j5lel8R7dU7j2HlWFwAWRakh1f_rDAvf7WA-zYQYo?e=0jC1Cc" TargetMode="External"/><Relationship Id="rId269" Type="http://schemas.openxmlformats.org/officeDocument/2006/relationships/hyperlink" Target="../../../../../../:f:/s/Alcaldia-Loc09/IgCaYqv6C8eSRazskzJb6mjYAUb6IT0JnYcp--7y6ay3NEw?e=HIuyFK" TargetMode="External"/><Relationship Id="rId33" Type="http://schemas.openxmlformats.org/officeDocument/2006/relationships/hyperlink" Target="../../../../../../:f:/s/Alcaldia-Loc09/IgD7D5fJmRg4RJmeuL7Veas0ASb5BdxlfRF5AuLW6lMmtvU?e=di04Ap" TargetMode="External"/><Relationship Id="rId129" Type="http://schemas.openxmlformats.org/officeDocument/2006/relationships/hyperlink" Target="../../../../../../:f:/s/Alcaldia-Loc09/IgBdGA65nDyjR7JKntWm-Z_ZAahPM8HO4sQ6XIe5NwZgzhc?e=CuIZUS" TargetMode="External"/><Relationship Id="rId280" Type="http://schemas.openxmlformats.org/officeDocument/2006/relationships/hyperlink" Target="../../../../../../:f:/s/Alcaldia-Loc09/IgCei_2u8ySbRb7oaLdJbrnOAd53WO5Nm1uv_JQBpEtJA5w?e=FqCsad" TargetMode="External"/><Relationship Id="rId336" Type="http://schemas.openxmlformats.org/officeDocument/2006/relationships/hyperlink" Target="../../../../../../:f:/s/Alcaldia-Loc09/IgAWAqU3O5tFS7SuDA-R29_oASNjYN_VCqO6taEqOY49Ehw?e=KPoTm8" TargetMode="External"/><Relationship Id="rId75" Type="http://schemas.openxmlformats.org/officeDocument/2006/relationships/hyperlink" Target="../../../../../../:f:/s/Alcaldia-Loc09/IgApw4LqgLkdSq1130Hh0PDEAekTgji_HVhfzBO0P8P5T-Q?e=UZ4rp2" TargetMode="External"/><Relationship Id="rId140" Type="http://schemas.openxmlformats.org/officeDocument/2006/relationships/hyperlink" Target="../../../../../../:f:/s/Alcaldia-Loc09/IgDW85nsuV4wS5PXY8-IECyVAVGZc8qfSJDNLeBwmWdPdxk?e=ag4xzA" TargetMode="External"/><Relationship Id="rId182" Type="http://schemas.openxmlformats.org/officeDocument/2006/relationships/hyperlink" Target="../../../../../../:f:/s/Alcaldia-Loc09/IgCdMXd6lA8ERqRFgcVVCc5QARecaHZpCQXYdOkDdAHGsDU?e=LfLmaD" TargetMode="External"/><Relationship Id="rId378" Type="http://schemas.openxmlformats.org/officeDocument/2006/relationships/hyperlink" Target="../../../../../../:f:/s/Alcaldia-Loc09/IgBAgVfbDuauTpW1FXLxHex0ARJbbwLpyP7gwccq_VTP0eg?e=EmG9Wc" TargetMode="External"/><Relationship Id="rId6" Type="http://schemas.openxmlformats.org/officeDocument/2006/relationships/hyperlink" Target="https://gobiernobogota-my.sharepoint.com/:f:/g/personal/sistemas_fontibon_gobiernobogota_gov_co/IgCqkryfcw2rRrIEpgghevhBAQUpcl4NENUvWtBxuhO-zUA?e=aTRHID" TargetMode="External"/><Relationship Id="rId238" Type="http://schemas.openxmlformats.org/officeDocument/2006/relationships/hyperlink" Target="../../../../../../:f:/s/Alcaldia-Loc09/IgCP2NksBA8oQoBN6ZL7E89WAQWsrVXNNnmEQkIbpzOKAfs?e=gZNEdh" TargetMode="External"/><Relationship Id="rId291" Type="http://schemas.openxmlformats.org/officeDocument/2006/relationships/hyperlink" Target="../../../../../../:f:/s/Alcaldia-Loc09/IgC1JGICpWk4R4-KZIr-w1XXASNXMPSzIaV6Eo6b6pDKVEQ?e=7AJUxL" TargetMode="External"/><Relationship Id="rId305" Type="http://schemas.openxmlformats.org/officeDocument/2006/relationships/hyperlink" Target="../../../../../../:f:/s/Alcaldia-Loc09/IgA66f0gNRy_Q5Qj1CW1e_diAZgskk2sILsS0DJ7X6HE82c?e=5WCKee" TargetMode="External"/><Relationship Id="rId347" Type="http://schemas.openxmlformats.org/officeDocument/2006/relationships/hyperlink" Target="../../../../../../:f:/s/Alcaldia-Loc09/IgAJbkMvKdBZSo3ydvXCnMWfAXPM6pBWLFOK0F6t813rf6g?e=GaMcqm" TargetMode="External"/><Relationship Id="rId44" Type="http://schemas.openxmlformats.org/officeDocument/2006/relationships/hyperlink" Target="../../../../../../:f:/s/Alcaldia-Loc09/IgCFzNohaOXaTrRQoQvVX4wNATBhp3eNTc2YBLsP68vVcUo?e=PgYT9e" TargetMode="External"/><Relationship Id="rId86" Type="http://schemas.openxmlformats.org/officeDocument/2006/relationships/hyperlink" Target="../../../../../../:f:/s/Alcaldia-Loc09/IgBVwPMSvnODSbLU4aBfsTEEASLatTzVt4JlKm7IOW88qvw?e=2iRrdR" TargetMode="External"/><Relationship Id="rId151" Type="http://schemas.openxmlformats.org/officeDocument/2006/relationships/hyperlink" Target="../../../../../../:f:/s/Alcaldia-Loc09/IgBWqg9gmiS7TohbeIErhCnjAQ2F03vtR5diYUh0ucZq_9c?e=mS7GvY" TargetMode="External"/><Relationship Id="rId193" Type="http://schemas.openxmlformats.org/officeDocument/2006/relationships/hyperlink" Target="../../../../../../:f:/s/Alcaldia-Loc09/IgBfO7K6viZKR7VdJ4B0MI1aARkoz1qKAYuQTVrGqON3kLs?e=twl7gn" TargetMode="External"/><Relationship Id="rId207" Type="http://schemas.openxmlformats.org/officeDocument/2006/relationships/hyperlink" Target="../../../../../../:f:/s/Alcaldia-Loc09/IgBAKgSqryOoSoh_vhJAEdRAAcAIqitsmJZpDHLgJs_FWdM?e=I6azU3" TargetMode="External"/><Relationship Id="rId249" Type="http://schemas.openxmlformats.org/officeDocument/2006/relationships/hyperlink" Target="../../../../../../:f:/s/Alcaldia-Loc09/IgAffSI327vNRKibMOQCUhjXAZ2xn4r_dePSRSyDe7SlJro?e=KFuqi9" TargetMode="External"/><Relationship Id="rId13" Type="http://schemas.openxmlformats.org/officeDocument/2006/relationships/hyperlink" Target="../../../../../../:f:/s/Alcaldia-Loc09/IgA-BwseEMR6S6vWreEm4_IsAeeyBD3PlMYs3rt0CiHXulk?e=ewzkhd" TargetMode="External"/><Relationship Id="rId109" Type="http://schemas.openxmlformats.org/officeDocument/2006/relationships/hyperlink" Target="../../../../../../:f:/s/Alcaldia-Loc09/IgDMJB3RUDhaSaViONyp6Ny3AWxrwe3D9uKPlSXJoVOJmDI?e=Ds7ehy" TargetMode="External"/><Relationship Id="rId260" Type="http://schemas.openxmlformats.org/officeDocument/2006/relationships/hyperlink" Target="../../../../../../:f:/s/Alcaldia-Loc09/IgCaFfkvWT41RZqCWEmH22t8AZv78GGaRjY7QeapGqs4LrY?e=I4b7TI" TargetMode="External"/><Relationship Id="rId316" Type="http://schemas.openxmlformats.org/officeDocument/2006/relationships/hyperlink" Target="../../../../../../:f:/s/Alcaldia-Loc09/IgA39DDLGof9QKcD3R4Wy0KkARiUiW9htoAluWTSsKi5AFo?e=9R2wkC" TargetMode="External"/><Relationship Id="rId55" Type="http://schemas.openxmlformats.org/officeDocument/2006/relationships/hyperlink" Target="../../../../../../:f:/s/Alcaldia-Loc09/IgA_Tktz4iQdT7CgPsZJ1kmfAdVWb6Rlv3iXcJhfY04tYF4?e=UvVWuU" TargetMode="External"/><Relationship Id="rId97" Type="http://schemas.openxmlformats.org/officeDocument/2006/relationships/hyperlink" Target="../../../../../../:f:/s/Alcaldia-Loc09/IgCfpPPM1eefSJvMPD0aMUqkAT55n1kgFnbXRVlzD9yHOnA?e=EJvcxQ" TargetMode="External"/><Relationship Id="rId120" Type="http://schemas.openxmlformats.org/officeDocument/2006/relationships/hyperlink" Target="../../../../../../:f:/s/Alcaldia-Loc09/IgAdOAqQWQ-aS7PFuBRsSO2KAXjAV8FB4iy5MSYlQJFg6oM?e=giQgXl" TargetMode="External"/><Relationship Id="rId358" Type="http://schemas.openxmlformats.org/officeDocument/2006/relationships/hyperlink" Target="../../../../../../:f:/s/Alcaldia-Loc09/IgCcQBVXCfAmSbb_1Ho_sGc8AU4WFUN7r5WNj6nTabO70kI?e=DdHqrg" TargetMode="External"/><Relationship Id="rId162" Type="http://schemas.openxmlformats.org/officeDocument/2006/relationships/hyperlink" Target="../../../../../../:f:/s/Alcaldia-Loc09/IgABLOPzDT4tTIaqZNMCeiyzAQJMvw_P8IoQmoZVNIYwNG4?e=xh199A" TargetMode="External"/><Relationship Id="rId218" Type="http://schemas.openxmlformats.org/officeDocument/2006/relationships/hyperlink" Target="../../../../../../:f:/s/Alcaldia-Loc09/IgBQ7PwINTitSI__l2iX1augAcU5CWyrsa1865wTTlWkF5E?e=8aXS0Z" TargetMode="External"/><Relationship Id="rId271" Type="http://schemas.openxmlformats.org/officeDocument/2006/relationships/hyperlink" Target="../../../../../../:f:/s/Alcaldia-Loc09/IgD0qLsQcOQqS6yk3b94TVq_Aab6Ix1BK1Q7LRaTPoRzryg?e=4iEVxJ" TargetMode="External"/><Relationship Id="rId24" Type="http://schemas.openxmlformats.org/officeDocument/2006/relationships/hyperlink" Target="../../../../../../:f:/s/Alcaldia-Loc09/IgB8BWOA-2ElTb2zmYWfuS1MAfn6x8AzPwc_IP67aY_V4kg?e=2ikfvA" TargetMode="External"/><Relationship Id="rId66" Type="http://schemas.openxmlformats.org/officeDocument/2006/relationships/hyperlink" Target="../../../../../../:f:/s/Alcaldia-Loc09/IgA58YEpCWeDRY_fSNg1bdk1Ab9R53_w7KL6tyguZJRbz44?e=X5ifT8" TargetMode="External"/><Relationship Id="rId131" Type="http://schemas.openxmlformats.org/officeDocument/2006/relationships/hyperlink" Target="../../../../../../:f:/s/Alcaldia-Loc09/IgAqpSDi3o7JSJjzN05PrcDnAY47hUOc_V57AIBAk7WTah4?e=fOZ4W1" TargetMode="External"/><Relationship Id="rId327" Type="http://schemas.openxmlformats.org/officeDocument/2006/relationships/hyperlink" Target="../../../../../../:f:/s/Alcaldia-Loc09/Egv88aJ1KEdDmukJlFnYJdYBjlMiumPOJNHtUsBBOOezMw?e=xHmhCl" TargetMode="External"/><Relationship Id="rId369" Type="http://schemas.openxmlformats.org/officeDocument/2006/relationships/hyperlink" Target="../../../../../../:f:/s/Alcaldia-Loc09/IgD6iL7fQN4wR5eACwkrnwIFARR0GZTrRM5Bh9WCPFajXgw?e=c3ehte" TargetMode="External"/><Relationship Id="rId173" Type="http://schemas.openxmlformats.org/officeDocument/2006/relationships/hyperlink" Target="../../../../../../:f:/s/Alcaldia-Loc09/IgC76h7wVHMZRrN7n6IoxE6uAXA1EmDqEEvytQnE-MAiP30?e=98A2ef" TargetMode="External"/><Relationship Id="rId229" Type="http://schemas.openxmlformats.org/officeDocument/2006/relationships/hyperlink" Target="../../../../../../:f:/s/Alcaldia-Loc09/IgAkLF1qa140Q604EJb-Jo41AUxzAz1e0nq1Pri3G5PkAog?e=8x5j4o" TargetMode="External"/><Relationship Id="rId380" Type="http://schemas.openxmlformats.org/officeDocument/2006/relationships/hyperlink" Target="../../../../../../:f:/s/Alcaldia-Loc09/IgBWn_JIte7YQ6xEQdVKvOUZAeQX1hwwCIvyk6tNRg77pAI?e=BXtQae" TargetMode="External"/><Relationship Id="rId240" Type="http://schemas.openxmlformats.org/officeDocument/2006/relationships/hyperlink" Target="../../../../../../:f:/s/Alcaldia-Loc09/IgD98OJkmwCrQo73SiW9KArcAWCqMAJ_CgT-dZYqsU5yYbg?e=6AyI7q" TargetMode="External"/><Relationship Id="rId35" Type="http://schemas.openxmlformats.org/officeDocument/2006/relationships/hyperlink" Target="../../../../../../:f:/s/Alcaldia-Loc09/IgBFmoJfdVn9R6f8NkiozP04AQf5w_dkJyLDZK9qomhYgnw?e=enNEnF" TargetMode="External"/><Relationship Id="rId77" Type="http://schemas.openxmlformats.org/officeDocument/2006/relationships/hyperlink" Target="../../../../../../:f:/s/Alcaldia-Loc09/IgDeKSmMGjHqT5e3iOZmhV8BAa6emwegdu1uZVTBA2S_Bms?e=mFx5of" TargetMode="External"/><Relationship Id="rId100" Type="http://schemas.openxmlformats.org/officeDocument/2006/relationships/hyperlink" Target="../../../../../../:f:/s/Alcaldia-Loc09/IgCIbLkH0UYwS5mX5ikXmjNBAQL66qkfxQ-_1yIrJZmGC1Q?e=3flpYb" TargetMode="External"/><Relationship Id="rId282" Type="http://schemas.openxmlformats.org/officeDocument/2006/relationships/hyperlink" Target="../../../../../../:f:/s/Alcaldia-Loc09/IgAMJWHmbkh7SZabmp_CG4jaARLKHtJOsAvsKHG2-L8doWY?e=pPU8lP" TargetMode="External"/><Relationship Id="rId338" Type="http://schemas.openxmlformats.org/officeDocument/2006/relationships/hyperlink" Target="../../../../../../:f:/s/Alcaldia-Loc09/IgAt9FtCXH2qRbKBP30_k_d5AS_K5qwtGUJuU6rCYgERhoE?e=irGPDX" TargetMode="External"/><Relationship Id="rId8" Type="http://schemas.openxmlformats.org/officeDocument/2006/relationships/hyperlink" Target="../../../../../../:f:/s/Alcaldia-Loc09/IgDdRHYSKNXuRapXoW8dKLoBASNnqSfAgx2noHdDN8utM-Y?e=M6fr11" TargetMode="External"/><Relationship Id="rId142" Type="http://schemas.openxmlformats.org/officeDocument/2006/relationships/hyperlink" Target="../../../../../../:f:/s/Alcaldia-Loc09/IgDCwZJu1LU3QoGwngtclZDlAdOZ5CU5zA1gQXJCJUgmjCw?e=LHDjTH" TargetMode="External"/><Relationship Id="rId184" Type="http://schemas.openxmlformats.org/officeDocument/2006/relationships/hyperlink" Target="../../../../../../:f:/s/Alcaldia-Loc09/IgBBGfQ-YkgtS7hYFFuT5UV1AfCoA6GCU2PI9H5dOHhcEVE?e=gpeKps" TargetMode="External"/><Relationship Id="rId251" Type="http://schemas.openxmlformats.org/officeDocument/2006/relationships/hyperlink" Target="../../../../../../:f:/s/Alcaldia-Loc09/IgC-Zy4ZGigtS4jIfk_rGWm2AWECfZCrX_qxvJTD3FULKi8?e=LyElTJ" TargetMode="External"/><Relationship Id="rId46" Type="http://schemas.openxmlformats.org/officeDocument/2006/relationships/hyperlink" Target="../../../../../../:f:/s/Alcaldia-Loc09/IgCZbO3l5RD2RqP_R375STBTAYBclDOURMrANnk5q1U09lc?e=y23cHe" TargetMode="External"/><Relationship Id="rId293" Type="http://schemas.openxmlformats.org/officeDocument/2006/relationships/hyperlink" Target="../../../../../../:f:/s/Alcaldia-Loc09/IgClZF6QJaQnQ7zqpyPHJj2FARpc6F0ZRHBq4LiLb2OCQMo?e=O9hSKE" TargetMode="External"/><Relationship Id="rId307" Type="http://schemas.openxmlformats.org/officeDocument/2006/relationships/hyperlink" Target="../../../../../../:f:/s/Alcaldia-Loc09/IgAeeM6kKs4wQZxu_91UpdIKAaz2Y9Ywddxm9tfEXsBye-I?e=QjJ8bM" TargetMode="External"/><Relationship Id="rId349" Type="http://schemas.openxmlformats.org/officeDocument/2006/relationships/hyperlink" Target="../../../../../../:f:/s/Alcaldia-Loc09/IgAQpBEw9GTKRrCRUU8-XzhSARJ279LO99AdRJ5KVRfDiD8?e=ffRXmk" TargetMode="External"/><Relationship Id="rId88" Type="http://schemas.openxmlformats.org/officeDocument/2006/relationships/hyperlink" Target="../../../../../../:f:/s/Alcaldia-Loc09/IgAoZBPtHFYGRLksTlSWGDE-AawXW6C9kcdK5ueyPzWpc4Q?e=oIHRGs" TargetMode="External"/><Relationship Id="rId111" Type="http://schemas.openxmlformats.org/officeDocument/2006/relationships/hyperlink" Target="../../../../../../:f:/s/Alcaldia-Loc09/IgA8UST799wrTrJai_UNzmH9AW17qjr7Hd9KM-qjERPNYLQ?e=aASRnw" TargetMode="External"/><Relationship Id="rId153" Type="http://schemas.openxmlformats.org/officeDocument/2006/relationships/hyperlink" Target="../../../../../../:f:/s/Alcaldia-Loc09/IgBvUBpql-qSSq57NnQc80usAZvn6KISiKhNSPLpcA_Rqhw?e=hgSg7a" TargetMode="External"/><Relationship Id="rId195" Type="http://schemas.openxmlformats.org/officeDocument/2006/relationships/hyperlink" Target="../../../../../../:f:/s/Alcaldia-Loc09/IgCTAa01McnjTIjTfLo8ih9ZAS3zxXbia1w-Wf2N_60_8T8?e=phCllh" TargetMode="External"/><Relationship Id="rId209" Type="http://schemas.openxmlformats.org/officeDocument/2006/relationships/hyperlink" Target="../../../../../../:f:/s/Alcaldia-Loc09/IgDxSP39mpcwR4ma0C8T5FS3AbGaP-pJLCvJLxFS6KVP0w0?e=L7O9q7" TargetMode="External"/><Relationship Id="rId360" Type="http://schemas.openxmlformats.org/officeDocument/2006/relationships/hyperlink" Target="../../../../../../:f:/s/Alcaldia-Loc09/IgC_AnF-su5_T7HFHidxNSplAZE27dgiaLexS4OodK1CkBM?e=pT51wK" TargetMode="External"/><Relationship Id="rId220" Type="http://schemas.openxmlformats.org/officeDocument/2006/relationships/hyperlink" Target="../../../../../../:f:/s/Alcaldia-Loc09/IgABxjDSyBvRQpKPjAUkFmi5AbsiPwIfLdbKNcC3mHdSCe8?e=g4HXtT" TargetMode="External"/><Relationship Id="rId15" Type="http://schemas.openxmlformats.org/officeDocument/2006/relationships/hyperlink" Target="../../../../../../:f:/s/Alcaldia-Loc09/IgDS1qmDo4orTquCzUgGYIvpASvfXN7zKcKfwEhOHs2rDRM?e=Gm30TS" TargetMode="External"/><Relationship Id="rId57" Type="http://schemas.openxmlformats.org/officeDocument/2006/relationships/hyperlink" Target="../../../../../../:f:/s/Alcaldia-Loc09/IgCm6ZVSQ4FGSYfce6LiY40QAaXpQQQZ0t6WSHmyonbP9Ew?e=tcuJwJ" TargetMode="External"/><Relationship Id="rId262" Type="http://schemas.openxmlformats.org/officeDocument/2006/relationships/hyperlink" Target="../../../../../../:f:/s/Alcaldia-Loc09/IgBsZlitHupNQav-kJJtD7GjAQpklbmPKvFuNzL6MiznTQ4?e=bagYYY" TargetMode="External"/><Relationship Id="rId318" Type="http://schemas.openxmlformats.org/officeDocument/2006/relationships/hyperlink" Target="../../../../../../:f:/s/Alcaldia-Loc09/IgDspiNnNEkzT5Wxwt5lp_FLAQHQ6ET2KGKvuWes65GFzrY?e=5d0evp" TargetMode="External"/><Relationship Id="rId99" Type="http://schemas.openxmlformats.org/officeDocument/2006/relationships/hyperlink" Target="../../../../../../:f:/s/Alcaldia-Loc09/IgBZ4kjKCwW4SJB7FMkW2ljTAfwJNQD6cU-8qQIxxHbRxeA?e=wQkTq2" TargetMode="External"/><Relationship Id="rId122" Type="http://schemas.openxmlformats.org/officeDocument/2006/relationships/hyperlink" Target="../../../../../../:f:/s/Alcaldia-Loc09/IgBz0-S4zuI0Tq-CIk1PuzYYASPitqVAfgWrBCW_BEEVaxc?e=IwRz0i" TargetMode="External"/><Relationship Id="rId164" Type="http://schemas.openxmlformats.org/officeDocument/2006/relationships/hyperlink" Target="../../../../../../:f:/s/Alcaldia-Loc09/IgAx4d-M34tQQaHuoHGhf7DjATNuQZtNHXC-fGiAvXViJKs?e=SIJyct" TargetMode="External"/><Relationship Id="rId371" Type="http://schemas.openxmlformats.org/officeDocument/2006/relationships/hyperlink" Target="../../../../../../:f:/s/Alcaldia-Loc09/IgBIssRcgryWQ6oJcFfKN8kmAUXUGRyZtRXgVL0-I4GGvs4?e=Xm75pi" TargetMode="External"/><Relationship Id="rId26" Type="http://schemas.openxmlformats.org/officeDocument/2006/relationships/hyperlink" Target="../../../../../../:f:/s/Alcaldia-Loc09/IgANX1iDO9TfSYJC9l6hGde1AddD-10C-QrJ7IWmftfg6n8?e=SoecmB" TargetMode="External"/><Relationship Id="rId231" Type="http://schemas.openxmlformats.org/officeDocument/2006/relationships/hyperlink" Target="../../../../../../:f:/s/Alcaldia-Loc09/IgCMS901GOktTr4yJUiMsbkwAU0Tvyie44LUOhkLQONKi_0?e=h2yjNy" TargetMode="External"/><Relationship Id="rId273" Type="http://schemas.openxmlformats.org/officeDocument/2006/relationships/hyperlink" Target="../../../../../../:f:/s/Alcaldia-Loc09/IgCs6CKUG95ZT4zxXLNI215wAR78xkdyJ-URYHymuMpRZAY?e=SgCOka" TargetMode="External"/><Relationship Id="rId329" Type="http://schemas.openxmlformats.org/officeDocument/2006/relationships/hyperlink" Target="../../../../../../:f:/s/Alcaldia-Loc09/EsH4f4IPOuBFgvUJtlU4Zk8BV4I4li9LkOlN4Iewlfxsqg?e=mT6E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97B0-9B9F-4E48-AC39-43F87A0332A6}">
  <dimension ref="C4:C6"/>
  <sheetViews>
    <sheetView workbookViewId="0">
      <selection activeCell="C5" sqref="C5"/>
    </sheetView>
  </sheetViews>
  <sheetFormatPr defaultColWidth="11.42578125" defaultRowHeight="15"/>
  <cols>
    <col min="3" max="3" width="15.28515625" bestFit="1" customWidth="1"/>
  </cols>
  <sheetData>
    <row r="4" spans="3:3">
      <c r="C4" s="10" t="s">
        <v>0</v>
      </c>
    </row>
    <row r="5" spans="3:3">
      <c r="C5" t="s">
        <v>1</v>
      </c>
    </row>
    <row r="6" spans="3:3"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8DCD-7680-410E-9E2E-1103820B5239}">
  <sheetPr>
    <tabColor rgb="FF00B0F0"/>
    <pageSetUpPr fitToPage="1"/>
  </sheetPr>
  <dimension ref="A2:CG398"/>
  <sheetViews>
    <sheetView tabSelected="1" topLeftCell="A50" workbookViewId="0">
      <selection activeCell="C64" sqref="C64"/>
    </sheetView>
  </sheetViews>
  <sheetFormatPr defaultColWidth="9.140625" defaultRowHeight="15" customHeight="1"/>
  <cols>
    <col min="1" max="1" width="4.7109375" customWidth="1"/>
    <col min="2" max="2" width="9.140625" style="4" customWidth="1"/>
    <col min="3" max="3" width="10.42578125" style="4" customWidth="1"/>
    <col min="4" max="4" width="9.140625" style="4" customWidth="1"/>
    <col min="5" max="5" width="36.85546875" customWidth="1"/>
    <col min="6" max="6" width="14.7109375" style="14" customWidth="1"/>
    <col min="7" max="7" width="16.140625" style="4" customWidth="1"/>
    <col min="8" max="8" width="30.85546875" style="20" customWidth="1"/>
    <col min="9" max="9" width="20.42578125" customWidth="1"/>
    <col min="10" max="10" width="10.140625" customWidth="1"/>
    <col min="11" max="11" width="11.42578125" customWidth="1"/>
    <col min="12" max="12" width="15.42578125" customWidth="1"/>
    <col min="13" max="13" width="18" style="4" customWidth="1"/>
    <col min="14" max="14" width="16.42578125" customWidth="1"/>
    <col min="15" max="15" width="22" customWidth="1"/>
    <col min="16" max="16" width="12.7109375" style="14" customWidth="1"/>
    <col min="17" max="17" width="14" customWidth="1"/>
    <col min="18" max="18" width="11.140625" customWidth="1"/>
    <col min="19" max="19" width="13.28515625" customWidth="1"/>
    <col min="20" max="20" width="28.42578125" customWidth="1"/>
    <col min="21" max="21" width="15.42578125" style="4" customWidth="1"/>
    <col min="22" max="22" width="12.42578125" style="32" customWidth="1"/>
    <col min="23" max="23" width="12.85546875" customWidth="1"/>
    <col min="24" max="24" width="11.42578125" bestFit="1" customWidth="1"/>
    <col min="25" max="28" width="9.140625" customWidth="1"/>
    <col min="29" max="34" width="16" customWidth="1"/>
  </cols>
  <sheetData>
    <row r="2" spans="1:85">
      <c r="B2"/>
    </row>
    <row r="3" spans="1:85"/>
    <row r="4" spans="1:85" ht="30.75" customHeight="1">
      <c r="A4" s="236" t="s">
        <v>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7" t="s">
        <v>4</v>
      </c>
      <c r="O4" s="237"/>
      <c r="P4" s="237"/>
      <c r="Q4" s="237"/>
      <c r="R4" s="237"/>
      <c r="S4" s="237"/>
      <c r="T4" s="237"/>
      <c r="U4" s="238" t="s">
        <v>5</v>
      </c>
      <c r="V4" s="238"/>
      <c r="W4" s="238"/>
      <c r="X4" s="238"/>
      <c r="Y4" s="239" t="s">
        <v>6</v>
      </c>
      <c r="Z4" s="239"/>
      <c r="AA4" s="2"/>
      <c r="CG4">
        <v>191</v>
      </c>
    </row>
    <row r="5" spans="1:85">
      <c r="A5" s="240" t="s">
        <v>7</v>
      </c>
      <c r="B5" s="240"/>
      <c r="C5" s="240"/>
      <c r="D5" s="240"/>
      <c r="E5" s="240"/>
      <c r="F5" s="240"/>
      <c r="G5" s="240"/>
      <c r="H5" s="240"/>
      <c r="I5" s="240"/>
      <c r="J5" s="241" t="s">
        <v>8</v>
      </c>
      <c r="K5" s="241"/>
      <c r="L5" s="241"/>
      <c r="M5" s="241"/>
      <c r="N5" s="242" t="s">
        <v>9</v>
      </c>
      <c r="O5" s="242"/>
      <c r="P5" s="242"/>
      <c r="Q5" s="242"/>
      <c r="R5" s="242"/>
      <c r="S5" s="242"/>
      <c r="T5" s="242"/>
      <c r="U5" s="243" t="s">
        <v>10</v>
      </c>
      <c r="V5" s="243"/>
      <c r="W5" s="243"/>
      <c r="X5" s="243"/>
      <c r="Y5" s="243"/>
      <c r="Z5" s="243"/>
      <c r="AA5" s="243"/>
    </row>
    <row r="6" spans="1:85" ht="66.75" customHeight="1">
      <c r="A6" s="1" t="s">
        <v>11</v>
      </c>
      <c r="B6" s="1" t="s">
        <v>0</v>
      </c>
      <c r="C6" s="3" t="s">
        <v>12</v>
      </c>
      <c r="D6" s="3" t="s">
        <v>13</v>
      </c>
      <c r="E6" s="1" t="s">
        <v>14</v>
      </c>
      <c r="F6" s="1" t="s">
        <v>15</v>
      </c>
      <c r="G6" s="15" t="s">
        <v>16</v>
      </c>
      <c r="H6" s="19" t="s">
        <v>17</v>
      </c>
      <c r="I6" s="22" t="s">
        <v>18</v>
      </c>
      <c r="J6" s="9" t="s">
        <v>19</v>
      </c>
      <c r="K6" s="9" t="s">
        <v>20</v>
      </c>
      <c r="L6" s="9" t="s">
        <v>21</v>
      </c>
      <c r="M6" s="9" t="s">
        <v>22</v>
      </c>
      <c r="N6" s="16" t="s">
        <v>23</v>
      </c>
      <c r="O6" s="16" t="s">
        <v>24</v>
      </c>
      <c r="P6" s="16" t="s">
        <v>25</v>
      </c>
      <c r="Q6" s="16" t="s">
        <v>26</v>
      </c>
      <c r="R6" s="16" t="s">
        <v>27</v>
      </c>
      <c r="S6" s="5" t="s">
        <v>28</v>
      </c>
      <c r="T6" s="17" t="s">
        <v>29</v>
      </c>
      <c r="U6" s="8" t="s">
        <v>30</v>
      </c>
      <c r="V6" s="21" t="s">
        <v>31</v>
      </c>
      <c r="W6" s="8" t="s">
        <v>32</v>
      </c>
      <c r="X6" s="8" t="s">
        <v>33</v>
      </c>
      <c r="Y6" s="11" t="s">
        <v>34</v>
      </c>
      <c r="Z6" s="11" t="s">
        <v>35</v>
      </c>
      <c r="AA6" s="2" t="s">
        <v>36</v>
      </c>
    </row>
    <row r="7" spans="1:85" s="43" customFormat="1" ht="15" customHeight="1">
      <c r="A7" s="113">
        <f>ROW() - ROW(Tabla447817182024262[[#Headers],['#]])</f>
        <v>1</v>
      </c>
      <c r="B7" s="37" t="s">
        <v>1</v>
      </c>
      <c r="C7" s="113">
        <v>404</v>
      </c>
      <c r="D7" s="113">
        <v>2025</v>
      </c>
      <c r="E7" s="38" t="s">
        <v>37</v>
      </c>
      <c r="F7" s="185" t="s">
        <v>38</v>
      </c>
      <c r="G7" s="213">
        <v>1500000</v>
      </c>
      <c r="H7" s="54" t="s">
        <v>39</v>
      </c>
      <c r="I7" s="23" t="s">
        <v>40</v>
      </c>
      <c r="J7" s="40">
        <v>46062</v>
      </c>
      <c r="K7" s="41" t="s">
        <v>41</v>
      </c>
      <c r="L7" s="114" t="s">
        <v>42</v>
      </c>
      <c r="M7" s="55"/>
      <c r="N7" s="115">
        <v>46063</v>
      </c>
      <c r="O7" s="41" t="s">
        <v>43</v>
      </c>
      <c r="P7" s="116">
        <v>46063</v>
      </c>
      <c r="Q7" s="186" t="s">
        <v>44</v>
      </c>
      <c r="R7" s="41"/>
      <c r="S7" s="117"/>
      <c r="T7" s="118"/>
      <c r="U7" s="119"/>
      <c r="V7" s="42"/>
      <c r="W7" s="70"/>
      <c r="X7" s="116"/>
      <c r="Y7" s="119"/>
      <c r="Z7" s="120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</row>
    <row r="8" spans="1:85" s="43" customFormat="1" ht="15" customHeight="1">
      <c r="A8" s="113">
        <f>ROW() - ROW(Tabla447817182024262[[#Headers],['#]])</f>
        <v>2</v>
      </c>
      <c r="B8" s="37" t="s">
        <v>1</v>
      </c>
      <c r="C8" s="113">
        <v>264</v>
      </c>
      <c r="D8" s="113">
        <v>2025</v>
      </c>
      <c r="E8" s="38" t="s">
        <v>45</v>
      </c>
      <c r="F8" s="185" t="s">
        <v>38</v>
      </c>
      <c r="G8" s="213">
        <v>4873333</v>
      </c>
      <c r="H8" s="77" t="s">
        <v>46</v>
      </c>
      <c r="I8" s="23" t="s">
        <v>40</v>
      </c>
      <c r="J8" s="40">
        <v>46062</v>
      </c>
      <c r="K8" s="41" t="s">
        <v>41</v>
      </c>
      <c r="L8" s="114" t="s">
        <v>42</v>
      </c>
      <c r="M8" s="55"/>
      <c r="N8" s="115">
        <v>46063</v>
      </c>
      <c r="O8" s="41" t="s">
        <v>43</v>
      </c>
      <c r="P8" s="116">
        <v>46064</v>
      </c>
      <c r="Q8" s="186" t="s">
        <v>44</v>
      </c>
      <c r="R8" s="41"/>
      <c r="S8" s="117"/>
      <c r="T8" s="118"/>
      <c r="U8" s="119"/>
      <c r="V8" s="42"/>
      <c r="W8" s="70"/>
      <c r="X8" s="116"/>
      <c r="Y8" s="119"/>
      <c r="Z8" s="120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</row>
    <row r="9" spans="1:85" s="43" customFormat="1" ht="15" customHeight="1">
      <c r="A9" s="4">
        <f>ROW() - ROW(Tabla447817182024262[[#Headers],['#]])</f>
        <v>3</v>
      </c>
      <c r="B9" s="37" t="s">
        <v>1</v>
      </c>
      <c r="C9" s="113">
        <v>188</v>
      </c>
      <c r="D9" s="113">
        <v>2025</v>
      </c>
      <c r="E9" s="38" t="s">
        <v>47</v>
      </c>
      <c r="F9" s="185" t="s">
        <v>48</v>
      </c>
      <c r="G9" s="213">
        <v>1650000</v>
      </c>
      <c r="H9" s="83" t="s">
        <v>49</v>
      </c>
      <c r="I9" s="23" t="s">
        <v>50</v>
      </c>
      <c r="J9" s="40">
        <v>46062</v>
      </c>
      <c r="K9" s="41" t="s">
        <v>41</v>
      </c>
      <c r="L9" s="114" t="s">
        <v>51</v>
      </c>
      <c r="M9" s="55"/>
      <c r="N9" s="115">
        <v>46063</v>
      </c>
      <c r="O9" s="41" t="s">
        <v>43</v>
      </c>
      <c r="P9" s="116">
        <v>46064</v>
      </c>
      <c r="Q9" s="186" t="s">
        <v>44</v>
      </c>
      <c r="R9" s="41"/>
      <c r="S9" s="117"/>
      <c r="T9" s="118"/>
      <c r="U9" s="119"/>
      <c r="V9" s="42"/>
      <c r="W9" s="70"/>
      <c r="X9" s="116"/>
      <c r="Y9" s="119"/>
      <c r="Z9" s="120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</row>
    <row r="10" spans="1:85" s="43" customFormat="1" ht="15" customHeight="1">
      <c r="A10" s="113">
        <f>ROW() - ROW(Tabla447817182024262[[#Headers],['#]])</f>
        <v>4</v>
      </c>
      <c r="B10" s="37" t="s">
        <v>1</v>
      </c>
      <c r="C10" s="113">
        <v>39</v>
      </c>
      <c r="D10" s="113">
        <v>2025</v>
      </c>
      <c r="E10" s="38" t="s">
        <v>52</v>
      </c>
      <c r="F10" s="185" t="s">
        <v>53</v>
      </c>
      <c r="G10" s="213">
        <v>2750000</v>
      </c>
      <c r="H10" s="210" t="s">
        <v>54</v>
      </c>
      <c r="I10" s="23" t="s">
        <v>55</v>
      </c>
      <c r="J10" s="40">
        <v>46062</v>
      </c>
      <c r="K10" s="41" t="s">
        <v>41</v>
      </c>
      <c r="L10" s="114" t="s">
        <v>56</v>
      </c>
      <c r="M10" s="55"/>
      <c r="N10" s="115">
        <v>46063</v>
      </c>
      <c r="O10" s="41" t="s">
        <v>43</v>
      </c>
      <c r="P10" s="116">
        <v>46064</v>
      </c>
      <c r="Q10" s="186" t="s">
        <v>44</v>
      </c>
      <c r="R10" s="41"/>
      <c r="S10" s="117"/>
      <c r="T10" s="118"/>
      <c r="U10" s="119"/>
      <c r="V10" s="42"/>
      <c r="W10" s="70"/>
      <c r="X10" s="116"/>
      <c r="Y10" s="119"/>
      <c r="Z10" s="120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</row>
    <row r="11" spans="1:85" s="43" customFormat="1" ht="15" customHeight="1">
      <c r="A11" s="113">
        <f>ROW() - ROW(Tabla447817182024262[[#Headers],['#]])</f>
        <v>5</v>
      </c>
      <c r="B11" s="37" t="s">
        <v>1</v>
      </c>
      <c r="C11" s="113">
        <v>239</v>
      </c>
      <c r="D11" s="113">
        <v>2025</v>
      </c>
      <c r="E11" s="38" t="s">
        <v>57</v>
      </c>
      <c r="F11" s="185" t="s">
        <v>58</v>
      </c>
      <c r="G11" s="213">
        <v>4200000</v>
      </c>
      <c r="H11" s="83" t="s">
        <v>59</v>
      </c>
      <c r="I11" s="23" t="s">
        <v>60</v>
      </c>
      <c r="J11" s="40">
        <v>46062</v>
      </c>
      <c r="K11" s="41" t="s">
        <v>41</v>
      </c>
      <c r="L11" s="114" t="s">
        <v>56</v>
      </c>
      <c r="M11" s="69"/>
      <c r="N11" s="115">
        <v>46063</v>
      </c>
      <c r="O11" s="41" t="s">
        <v>43</v>
      </c>
      <c r="P11" s="116">
        <v>46064</v>
      </c>
      <c r="Q11" s="186" t="s">
        <v>44</v>
      </c>
      <c r="R11" s="41"/>
      <c r="S11" s="117"/>
      <c r="T11" s="118"/>
      <c r="U11" s="119"/>
      <c r="V11" s="42"/>
      <c r="W11" s="70"/>
      <c r="X11" s="116"/>
      <c r="Y11" s="119"/>
      <c r="Z11" s="120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</row>
    <row r="12" spans="1:85" s="43" customFormat="1" ht="15" customHeight="1">
      <c r="A12" s="113">
        <f>ROW() - ROW(Tabla447817182024262[[#Headers],['#]])</f>
        <v>6</v>
      </c>
      <c r="B12" s="37" t="s">
        <v>1</v>
      </c>
      <c r="C12" s="113">
        <v>366</v>
      </c>
      <c r="D12" s="113">
        <v>2025</v>
      </c>
      <c r="E12" s="38" t="s">
        <v>61</v>
      </c>
      <c r="F12" s="185" t="s">
        <v>38</v>
      </c>
      <c r="G12" s="213">
        <v>2600000</v>
      </c>
      <c r="H12" s="209" t="s">
        <v>62</v>
      </c>
      <c r="I12" s="23" t="s">
        <v>63</v>
      </c>
      <c r="J12" s="40">
        <v>46059</v>
      </c>
      <c r="K12" s="41" t="s">
        <v>41</v>
      </c>
      <c r="L12" s="114" t="s">
        <v>64</v>
      </c>
      <c r="M12" s="55"/>
      <c r="N12" s="115">
        <v>46063</v>
      </c>
      <c r="O12" s="41" t="s">
        <v>43</v>
      </c>
      <c r="P12" s="116">
        <v>46064</v>
      </c>
      <c r="Q12" s="186" t="s">
        <v>44</v>
      </c>
      <c r="R12" s="41"/>
      <c r="S12" s="117"/>
      <c r="T12" s="118"/>
      <c r="U12" s="119"/>
      <c r="V12" s="42"/>
      <c r="W12" s="71"/>
      <c r="X12" s="116"/>
      <c r="Y12" s="119"/>
      <c r="Z12" s="120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</row>
    <row r="13" spans="1:85" s="43" customFormat="1" ht="15" customHeight="1">
      <c r="A13" s="113">
        <f>ROW() - ROW(Tabla447817182024262[[#Headers],['#]])</f>
        <v>7</v>
      </c>
      <c r="B13" s="37" t="s">
        <v>1</v>
      </c>
      <c r="C13" s="113">
        <v>403</v>
      </c>
      <c r="D13" s="113">
        <v>2025</v>
      </c>
      <c r="E13" s="38" t="s">
        <v>65</v>
      </c>
      <c r="F13" s="185" t="s">
        <v>38</v>
      </c>
      <c r="G13" s="213">
        <v>3500000</v>
      </c>
      <c r="H13" s="209" t="s">
        <v>66</v>
      </c>
      <c r="I13" s="23" t="s">
        <v>67</v>
      </c>
      <c r="J13" s="40">
        <v>46060</v>
      </c>
      <c r="K13" s="41" t="s">
        <v>41</v>
      </c>
      <c r="L13" s="114" t="s">
        <v>64</v>
      </c>
      <c r="M13" s="55"/>
      <c r="N13" s="115">
        <v>46063</v>
      </c>
      <c r="O13" s="53" t="s">
        <v>43</v>
      </c>
      <c r="P13" s="116">
        <v>46064</v>
      </c>
      <c r="Q13" s="186" t="s">
        <v>44</v>
      </c>
      <c r="R13" s="41"/>
      <c r="S13" s="117"/>
      <c r="T13" s="118"/>
      <c r="U13" s="119"/>
      <c r="V13" s="42"/>
      <c r="W13" s="71"/>
      <c r="X13" s="116"/>
      <c r="Y13" s="119"/>
      <c r="Z13" s="120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</row>
    <row r="14" spans="1:85" s="43" customFormat="1" ht="15" customHeight="1">
      <c r="A14" s="113">
        <f>ROW() - ROW(Tabla447817182024262[[#Headers],['#]])</f>
        <v>8</v>
      </c>
      <c r="B14" s="37" t="s">
        <v>1</v>
      </c>
      <c r="C14" s="113">
        <v>236</v>
      </c>
      <c r="D14" s="113">
        <v>2025</v>
      </c>
      <c r="E14" s="38" t="s">
        <v>68</v>
      </c>
      <c r="F14" s="185" t="s">
        <v>38</v>
      </c>
      <c r="G14" s="213">
        <v>3500000</v>
      </c>
      <c r="H14" s="209" t="s">
        <v>69</v>
      </c>
      <c r="I14" s="23" t="s">
        <v>63</v>
      </c>
      <c r="J14" s="40">
        <v>46060</v>
      </c>
      <c r="K14" s="41" t="s">
        <v>41</v>
      </c>
      <c r="L14" s="114" t="s">
        <v>64</v>
      </c>
      <c r="M14" s="55"/>
      <c r="N14" s="115">
        <v>46063</v>
      </c>
      <c r="O14" s="41" t="s">
        <v>43</v>
      </c>
      <c r="P14" s="116">
        <v>46064</v>
      </c>
      <c r="Q14" s="186" t="s">
        <v>44</v>
      </c>
      <c r="R14" s="41"/>
      <c r="S14" s="117"/>
      <c r="T14" s="118"/>
      <c r="U14" s="119"/>
      <c r="V14" s="42"/>
      <c r="W14" s="71"/>
      <c r="X14" s="116"/>
      <c r="Y14" s="119"/>
      <c r="Z14" s="120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</row>
    <row r="15" spans="1:85" s="43" customFormat="1" ht="15" customHeight="1">
      <c r="A15" s="113">
        <f>ROW() - ROW(Tabla447817182024262[[#Headers],['#]])</f>
        <v>9</v>
      </c>
      <c r="B15" s="37" t="s">
        <v>1</v>
      </c>
      <c r="C15" s="113">
        <v>466</v>
      </c>
      <c r="D15" s="113">
        <v>2025</v>
      </c>
      <c r="E15" s="38" t="s">
        <v>70</v>
      </c>
      <c r="F15" s="185" t="s">
        <v>38</v>
      </c>
      <c r="G15" s="213">
        <v>4800000</v>
      </c>
      <c r="H15" s="209" t="s">
        <v>71</v>
      </c>
      <c r="I15" s="23" t="s">
        <v>63</v>
      </c>
      <c r="J15" s="40">
        <v>46060</v>
      </c>
      <c r="K15" s="41" t="s">
        <v>41</v>
      </c>
      <c r="L15" s="114" t="s">
        <v>64</v>
      </c>
      <c r="M15" s="55"/>
      <c r="N15" s="115">
        <v>46063</v>
      </c>
      <c r="O15" s="41" t="s">
        <v>43</v>
      </c>
      <c r="P15" s="116">
        <v>46064</v>
      </c>
      <c r="Q15" s="186" t="s">
        <v>44</v>
      </c>
      <c r="R15" s="41"/>
      <c r="S15" s="117"/>
      <c r="T15" s="118"/>
      <c r="U15" s="119"/>
      <c r="V15" s="42"/>
      <c r="W15" s="71"/>
      <c r="X15" s="116"/>
      <c r="Y15" s="119"/>
      <c r="Z15" s="120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</row>
    <row r="16" spans="1:85" s="43" customFormat="1" ht="15" customHeight="1">
      <c r="A16" s="113">
        <f>ROW() - ROW(Tabla447817182024262[[#Headers],['#]])</f>
        <v>10</v>
      </c>
      <c r="B16" s="37" t="s">
        <v>1</v>
      </c>
      <c r="C16" s="113">
        <v>330</v>
      </c>
      <c r="D16" s="113">
        <v>2025</v>
      </c>
      <c r="E16" s="38" t="s">
        <v>72</v>
      </c>
      <c r="F16" s="185" t="s">
        <v>38</v>
      </c>
      <c r="G16" s="213">
        <v>1200000</v>
      </c>
      <c r="H16" s="209" t="s">
        <v>73</v>
      </c>
      <c r="I16" s="23" t="s">
        <v>67</v>
      </c>
      <c r="J16" s="40">
        <v>46060</v>
      </c>
      <c r="K16" s="41" t="s">
        <v>41</v>
      </c>
      <c r="L16" s="114" t="s">
        <v>64</v>
      </c>
      <c r="M16" s="55"/>
      <c r="N16" s="115">
        <v>46063</v>
      </c>
      <c r="O16" s="41" t="s">
        <v>43</v>
      </c>
      <c r="P16" s="116">
        <v>46064</v>
      </c>
      <c r="Q16" s="186" t="s">
        <v>44</v>
      </c>
      <c r="R16" s="41"/>
      <c r="S16" s="117"/>
      <c r="T16" s="118"/>
      <c r="U16" s="119"/>
      <c r="V16" s="42"/>
      <c r="W16" s="71"/>
      <c r="X16" s="116"/>
      <c r="Y16" s="119"/>
      <c r="Z16" s="120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</row>
    <row r="17" spans="1:85" s="43" customFormat="1" ht="15" customHeight="1">
      <c r="A17" s="4">
        <v>11</v>
      </c>
      <c r="B17" s="37" t="s">
        <v>1</v>
      </c>
      <c r="C17" s="113">
        <v>60</v>
      </c>
      <c r="D17" s="113">
        <v>2025</v>
      </c>
      <c r="E17" s="38" t="s">
        <v>74</v>
      </c>
      <c r="F17" s="185" t="s">
        <v>75</v>
      </c>
      <c r="G17" s="213">
        <v>7700000</v>
      </c>
      <c r="H17" s="73" t="s">
        <v>76</v>
      </c>
      <c r="I17" s="23" t="s">
        <v>77</v>
      </c>
      <c r="J17" s="40">
        <v>46062</v>
      </c>
      <c r="K17" s="41" t="s">
        <v>41</v>
      </c>
      <c r="L17" s="114" t="s">
        <v>51</v>
      </c>
      <c r="M17" s="55"/>
      <c r="N17" s="115">
        <v>46063</v>
      </c>
      <c r="O17" s="41" t="s">
        <v>43</v>
      </c>
      <c r="P17" s="116">
        <v>46064</v>
      </c>
      <c r="Q17" s="186" t="s">
        <v>44</v>
      </c>
      <c r="R17" s="41"/>
      <c r="S17" s="117"/>
      <c r="T17" s="118"/>
      <c r="U17" s="119"/>
      <c r="V17" s="42"/>
      <c r="W17" s="71"/>
      <c r="X17" s="116"/>
      <c r="Y17" s="119"/>
      <c r="Z17" s="120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</row>
    <row r="18" spans="1:85" s="43" customFormat="1" ht="15" customHeight="1">
      <c r="A18" s="113">
        <v>12</v>
      </c>
      <c r="B18" s="37" t="s">
        <v>1</v>
      </c>
      <c r="C18" s="113">
        <v>91</v>
      </c>
      <c r="D18" s="113">
        <v>2025</v>
      </c>
      <c r="E18" s="38" t="s">
        <v>78</v>
      </c>
      <c r="F18" s="185" t="s">
        <v>75</v>
      </c>
      <c r="G18" s="213">
        <v>5500000</v>
      </c>
      <c r="H18" s="211" t="s">
        <v>79</v>
      </c>
      <c r="I18" s="23" t="s">
        <v>77</v>
      </c>
      <c r="J18" s="40">
        <v>46062</v>
      </c>
      <c r="K18" s="41" t="s">
        <v>41</v>
      </c>
      <c r="L18" s="114" t="s">
        <v>51</v>
      </c>
      <c r="M18" s="55"/>
      <c r="N18" s="115">
        <v>46063</v>
      </c>
      <c r="O18" s="41" t="s">
        <v>43</v>
      </c>
      <c r="P18" s="116">
        <v>46064</v>
      </c>
      <c r="Q18" s="186" t="s">
        <v>44</v>
      </c>
      <c r="R18" s="41"/>
      <c r="S18" s="117"/>
      <c r="T18" s="118"/>
      <c r="U18" s="119"/>
      <c r="V18" s="42"/>
      <c r="W18" s="71"/>
      <c r="X18" s="116"/>
      <c r="Y18" s="119"/>
      <c r="Z18" s="120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</row>
    <row r="19" spans="1:85" s="43" customFormat="1" ht="15" customHeight="1">
      <c r="A19" s="4">
        <v>13</v>
      </c>
      <c r="B19" s="37" t="s">
        <v>1</v>
      </c>
      <c r="C19" s="113">
        <v>518</v>
      </c>
      <c r="D19" s="113">
        <v>2025</v>
      </c>
      <c r="E19" s="38" t="s">
        <v>80</v>
      </c>
      <c r="F19" s="185" t="s">
        <v>48</v>
      </c>
      <c r="G19" s="213">
        <v>7500000</v>
      </c>
      <c r="H19" s="73" t="s">
        <v>81</v>
      </c>
      <c r="I19" s="23" t="s">
        <v>77</v>
      </c>
      <c r="J19" s="40">
        <v>46062</v>
      </c>
      <c r="K19" s="41" t="s">
        <v>41</v>
      </c>
      <c r="L19" s="114" t="s">
        <v>51</v>
      </c>
      <c r="M19" s="55"/>
      <c r="N19" s="115">
        <v>46063</v>
      </c>
      <c r="O19" s="41" t="s">
        <v>43</v>
      </c>
      <c r="P19" s="116">
        <v>46064</v>
      </c>
      <c r="Q19" s="186" t="s">
        <v>44</v>
      </c>
      <c r="R19" s="41"/>
      <c r="S19" s="117"/>
      <c r="T19" s="118"/>
      <c r="U19" s="119"/>
      <c r="V19" s="42"/>
      <c r="W19" s="71"/>
      <c r="X19" s="116"/>
      <c r="Y19" s="119"/>
      <c r="Z19" s="120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</row>
    <row r="20" spans="1:85" s="43" customFormat="1" ht="15" customHeight="1">
      <c r="A20" s="4">
        <f>ROW() - ROW(Tabla447817182024262[[#Headers],['#]])</f>
        <v>14</v>
      </c>
      <c r="B20" s="37" t="s">
        <v>1</v>
      </c>
      <c r="C20" s="113">
        <v>515</v>
      </c>
      <c r="D20" s="113">
        <v>2025</v>
      </c>
      <c r="E20" s="38" t="s">
        <v>82</v>
      </c>
      <c r="F20" s="185" t="s">
        <v>48</v>
      </c>
      <c r="G20" s="213">
        <v>7500000</v>
      </c>
      <c r="H20" s="212" t="s">
        <v>83</v>
      </c>
      <c r="I20" s="23" t="s">
        <v>77</v>
      </c>
      <c r="J20" s="40">
        <v>46062</v>
      </c>
      <c r="K20" s="41" t="s">
        <v>41</v>
      </c>
      <c r="L20" s="114" t="s">
        <v>51</v>
      </c>
      <c r="M20" s="55"/>
      <c r="N20" s="115">
        <v>46063</v>
      </c>
      <c r="O20" s="41" t="s">
        <v>43</v>
      </c>
      <c r="P20" s="116">
        <v>46064</v>
      </c>
      <c r="Q20" s="186" t="s">
        <v>44</v>
      </c>
      <c r="R20" s="41"/>
      <c r="S20" s="117"/>
      <c r="T20" s="118"/>
      <c r="U20" s="119"/>
      <c r="V20" s="42"/>
      <c r="W20" s="71"/>
      <c r="X20" s="116"/>
      <c r="Y20" s="119"/>
      <c r="Z20" s="120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</row>
    <row r="21" spans="1:85" s="43" customFormat="1" ht="15.75">
      <c r="A21" s="113">
        <f>ROW() - ROW(Tabla447817182024262[[#Headers],['#]])</f>
        <v>15</v>
      </c>
      <c r="B21" s="37" t="s">
        <v>1</v>
      </c>
      <c r="C21" s="113">
        <v>10</v>
      </c>
      <c r="D21" s="113">
        <v>2025</v>
      </c>
      <c r="E21" s="38" t="s">
        <v>84</v>
      </c>
      <c r="F21" s="185" t="s">
        <v>48</v>
      </c>
      <c r="G21" s="213">
        <v>3000000</v>
      </c>
      <c r="H21" s="83" t="s">
        <v>85</v>
      </c>
      <c r="I21" s="23" t="s">
        <v>77</v>
      </c>
      <c r="J21" s="40">
        <v>46062</v>
      </c>
      <c r="K21" s="41" t="s">
        <v>41</v>
      </c>
      <c r="L21" s="114" t="s">
        <v>51</v>
      </c>
      <c r="M21" s="55"/>
      <c r="N21" s="115">
        <v>46063</v>
      </c>
      <c r="O21" s="232" t="s">
        <v>43</v>
      </c>
      <c r="P21" s="116">
        <v>46064</v>
      </c>
      <c r="Q21" s="186" t="s">
        <v>44</v>
      </c>
      <c r="R21" s="41"/>
      <c r="S21" s="117"/>
      <c r="T21" s="118"/>
      <c r="U21" s="119"/>
      <c r="V21" s="42"/>
      <c r="W21" s="71"/>
      <c r="X21" s="116"/>
      <c r="Y21" s="119"/>
      <c r="Z21" s="120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</row>
    <row r="22" spans="1:85" s="43" customFormat="1" ht="15" customHeight="1">
      <c r="A22" s="113">
        <f>ROW() - ROW(Tabla447817182024262[[#Headers],['#]])</f>
        <v>16</v>
      </c>
      <c r="B22" s="37" t="s">
        <v>1</v>
      </c>
      <c r="C22" s="113">
        <v>47</v>
      </c>
      <c r="D22" s="113">
        <v>2025</v>
      </c>
      <c r="E22" s="38" t="s">
        <v>86</v>
      </c>
      <c r="F22" s="185" t="s">
        <v>48</v>
      </c>
      <c r="G22" s="213">
        <v>4750000</v>
      </c>
      <c r="H22" s="83" t="s">
        <v>54</v>
      </c>
      <c r="I22" s="23" t="s">
        <v>77</v>
      </c>
      <c r="J22" s="40">
        <v>46062</v>
      </c>
      <c r="K22" s="41" t="s">
        <v>41</v>
      </c>
      <c r="L22" s="114" t="s">
        <v>51</v>
      </c>
      <c r="M22" s="55"/>
      <c r="N22" s="115">
        <v>46063</v>
      </c>
      <c r="O22" s="41" t="s">
        <v>43</v>
      </c>
      <c r="P22" s="116">
        <v>46064</v>
      </c>
      <c r="Q22" s="186" t="s">
        <v>44</v>
      </c>
      <c r="R22" s="41"/>
      <c r="S22" s="117"/>
      <c r="T22" s="118"/>
      <c r="U22" s="119"/>
      <c r="V22" s="42"/>
      <c r="W22" s="71"/>
      <c r="X22" s="116"/>
      <c r="Y22" s="119"/>
      <c r="Z22" s="120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</row>
    <row r="23" spans="1:85" s="43" customFormat="1" ht="15" customHeight="1">
      <c r="A23" s="113">
        <f>ROW() - ROW(Tabla447817182024262[[#Headers],['#]])</f>
        <v>17</v>
      </c>
      <c r="B23" s="37" t="s">
        <v>1</v>
      </c>
      <c r="C23" s="113">
        <v>265</v>
      </c>
      <c r="D23" s="113">
        <v>2025</v>
      </c>
      <c r="E23" s="38" t="s">
        <v>87</v>
      </c>
      <c r="F23" s="213" t="s">
        <v>88</v>
      </c>
      <c r="G23" s="214">
        <v>6200000</v>
      </c>
      <c r="H23" s="209" t="s">
        <v>89</v>
      </c>
      <c r="I23" s="23" t="s">
        <v>90</v>
      </c>
      <c r="J23" s="40">
        <v>46062</v>
      </c>
      <c r="K23" s="41" t="s">
        <v>41</v>
      </c>
      <c r="L23" s="114" t="s">
        <v>51</v>
      </c>
      <c r="M23" s="51"/>
      <c r="N23" s="115">
        <v>46063</v>
      </c>
      <c r="O23" s="41" t="s">
        <v>43</v>
      </c>
      <c r="P23" s="116">
        <v>46064</v>
      </c>
      <c r="Q23" s="186" t="s">
        <v>44</v>
      </c>
      <c r="R23" s="41"/>
      <c r="S23" s="117"/>
      <c r="T23" s="118"/>
      <c r="U23" s="119"/>
      <c r="V23" s="42"/>
      <c r="W23" s="71"/>
      <c r="X23" s="116"/>
      <c r="Y23" s="119"/>
      <c r="Z23" s="120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</row>
    <row r="24" spans="1:85" s="43" customFormat="1" ht="15" customHeight="1">
      <c r="A24" s="113">
        <f>ROW() - ROW(Tabla447817182024262[[#Headers],['#]])</f>
        <v>18</v>
      </c>
      <c r="B24" s="37" t="s">
        <v>1</v>
      </c>
      <c r="C24" s="113">
        <v>477</v>
      </c>
      <c r="D24" s="113">
        <v>2025</v>
      </c>
      <c r="E24" s="38" t="s">
        <v>91</v>
      </c>
      <c r="F24" s="185" t="s">
        <v>38</v>
      </c>
      <c r="G24" s="213">
        <v>4000000</v>
      </c>
      <c r="H24" s="209" t="s">
        <v>92</v>
      </c>
      <c r="I24" s="215" t="s">
        <v>93</v>
      </c>
      <c r="J24" s="40">
        <v>46063</v>
      </c>
      <c r="K24" s="41" t="s">
        <v>41</v>
      </c>
      <c r="L24" s="114" t="s">
        <v>94</v>
      </c>
      <c r="M24" s="188"/>
      <c r="N24" s="115">
        <v>46063</v>
      </c>
      <c r="O24" s="41" t="s">
        <v>43</v>
      </c>
      <c r="P24" s="116">
        <v>46064</v>
      </c>
      <c r="Q24" s="186" t="s">
        <v>44</v>
      </c>
      <c r="R24" s="41"/>
      <c r="S24" s="117"/>
      <c r="T24" s="118"/>
      <c r="U24" s="119"/>
      <c r="V24" s="42"/>
      <c r="W24" s="71"/>
      <c r="X24" s="116"/>
      <c r="Y24" s="119"/>
      <c r="Z24" s="120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</row>
    <row r="25" spans="1:85" s="43" customFormat="1" ht="15" customHeight="1">
      <c r="A25" s="113">
        <f>ROW() - ROW(Tabla447817182024262[[#Headers],['#]])</f>
        <v>19</v>
      </c>
      <c r="B25" s="37" t="s">
        <v>1</v>
      </c>
      <c r="C25" s="113">
        <v>506</v>
      </c>
      <c r="D25" s="113">
        <v>2025</v>
      </c>
      <c r="E25" s="38" t="s">
        <v>95</v>
      </c>
      <c r="F25" s="185" t="s">
        <v>38</v>
      </c>
      <c r="G25" s="213">
        <v>6000000</v>
      </c>
      <c r="H25" s="216" t="s">
        <v>96</v>
      </c>
      <c r="I25" s="217" t="s">
        <v>93</v>
      </c>
      <c r="J25" s="40">
        <v>46063</v>
      </c>
      <c r="K25" s="41" t="s">
        <v>41</v>
      </c>
      <c r="L25" s="114" t="s">
        <v>94</v>
      </c>
      <c r="M25" s="55"/>
      <c r="N25" s="115">
        <v>46063</v>
      </c>
      <c r="O25" s="41" t="s">
        <v>43</v>
      </c>
      <c r="P25" s="116">
        <v>46064</v>
      </c>
      <c r="Q25" s="186" t="s">
        <v>44</v>
      </c>
      <c r="R25" s="41"/>
      <c r="S25" s="117"/>
      <c r="T25" s="118"/>
      <c r="U25" s="119"/>
      <c r="V25" s="42"/>
      <c r="W25" s="71"/>
      <c r="X25" s="116"/>
      <c r="Y25" s="119"/>
      <c r="Z25" s="120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</row>
    <row r="26" spans="1:85" s="43" customFormat="1" ht="15" customHeight="1">
      <c r="A26" s="113">
        <f>ROW() - ROW(Tabla447817182024262[[#Headers],['#]])</f>
        <v>20</v>
      </c>
      <c r="B26" s="37" t="s">
        <v>1</v>
      </c>
      <c r="C26" s="113">
        <v>531</v>
      </c>
      <c r="D26" s="113">
        <v>2025</v>
      </c>
      <c r="E26" s="38" t="s">
        <v>97</v>
      </c>
      <c r="F26" s="185" t="s">
        <v>38</v>
      </c>
      <c r="G26" s="213">
        <v>9649467</v>
      </c>
      <c r="H26" s="210" t="s">
        <v>98</v>
      </c>
      <c r="I26" s="218" t="s">
        <v>93</v>
      </c>
      <c r="J26" s="40">
        <v>46063</v>
      </c>
      <c r="K26" s="41" t="s">
        <v>41</v>
      </c>
      <c r="L26" s="114" t="s">
        <v>94</v>
      </c>
      <c r="M26" s="56"/>
      <c r="N26" s="115">
        <v>46063</v>
      </c>
      <c r="O26" s="122" t="s">
        <v>43</v>
      </c>
      <c r="P26" s="116">
        <v>46064</v>
      </c>
      <c r="Q26" s="120" t="s">
        <v>44</v>
      </c>
      <c r="R26" s="41"/>
      <c r="S26" s="117"/>
      <c r="T26" s="118"/>
      <c r="U26" s="119"/>
      <c r="V26" s="42"/>
      <c r="W26" s="71"/>
      <c r="X26" s="116"/>
      <c r="Y26" s="119"/>
      <c r="Z26" s="120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</row>
    <row r="27" spans="1:85" s="43" customFormat="1" ht="15" customHeight="1">
      <c r="A27" s="113">
        <f>ROW() - ROW(Tabla447817182024262[[#Headers],['#]])</f>
        <v>21</v>
      </c>
      <c r="B27" s="37" t="s">
        <v>1</v>
      </c>
      <c r="C27" s="113">
        <v>37</v>
      </c>
      <c r="D27" s="113">
        <v>2025</v>
      </c>
      <c r="E27" s="38" t="s">
        <v>99</v>
      </c>
      <c r="F27" s="185" t="s">
        <v>100</v>
      </c>
      <c r="G27" s="213">
        <v>6750000</v>
      </c>
      <c r="H27" s="210" t="s">
        <v>101</v>
      </c>
      <c r="I27" s="218" t="s">
        <v>93</v>
      </c>
      <c r="J27" s="40">
        <v>46063</v>
      </c>
      <c r="K27" s="41" t="s">
        <v>41</v>
      </c>
      <c r="L27" s="114" t="s">
        <v>94</v>
      </c>
      <c r="M27" s="55"/>
      <c r="N27" s="115">
        <v>46063</v>
      </c>
      <c r="O27" s="41" t="s">
        <v>43</v>
      </c>
      <c r="P27" s="116">
        <v>46064</v>
      </c>
      <c r="Q27" s="186" t="s">
        <v>44</v>
      </c>
      <c r="R27" s="41"/>
      <c r="S27" s="117"/>
      <c r="T27" s="118"/>
      <c r="U27" s="119"/>
      <c r="V27" s="42"/>
      <c r="W27" s="71"/>
      <c r="X27" s="116"/>
      <c r="Y27" s="119"/>
      <c r="Z27" s="120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</row>
    <row r="28" spans="1:85" s="43" customFormat="1" ht="15" customHeight="1">
      <c r="A28" s="113">
        <f>ROW() - ROW(Tabla447817182024262[[#Headers],['#]])</f>
        <v>22</v>
      </c>
      <c r="B28" s="37" t="s">
        <v>1</v>
      </c>
      <c r="C28" s="113">
        <v>108</v>
      </c>
      <c r="D28" s="113">
        <v>2025</v>
      </c>
      <c r="E28" s="38" t="s">
        <v>102</v>
      </c>
      <c r="F28" s="185" t="s">
        <v>103</v>
      </c>
      <c r="G28" s="213">
        <v>7500000</v>
      </c>
      <c r="H28" s="210" t="s">
        <v>104</v>
      </c>
      <c r="I28" s="218" t="s">
        <v>93</v>
      </c>
      <c r="J28" s="40">
        <v>46063</v>
      </c>
      <c r="K28" s="41" t="s">
        <v>41</v>
      </c>
      <c r="L28" s="114" t="s">
        <v>94</v>
      </c>
      <c r="M28" s="55"/>
      <c r="N28" s="115">
        <v>46063</v>
      </c>
      <c r="O28" s="41" t="s">
        <v>43</v>
      </c>
      <c r="P28" s="116">
        <v>46064</v>
      </c>
      <c r="Q28" s="186" t="s">
        <v>44</v>
      </c>
      <c r="R28" s="41"/>
      <c r="S28" s="117"/>
      <c r="T28" s="118"/>
      <c r="U28" s="119"/>
      <c r="V28" s="42"/>
      <c r="W28" s="71"/>
      <c r="X28" s="116"/>
      <c r="Y28" s="119"/>
      <c r="Z28" s="120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</row>
    <row r="29" spans="1:85" s="43" customFormat="1" ht="15" customHeight="1">
      <c r="A29" s="113">
        <f>ROW() - ROW(Tabla447817182024262[[#Headers],['#]])</f>
        <v>23</v>
      </c>
      <c r="B29" s="37" t="s">
        <v>1</v>
      </c>
      <c r="C29" s="113">
        <v>407</v>
      </c>
      <c r="D29" s="113">
        <v>2025</v>
      </c>
      <c r="E29" s="38" t="s">
        <v>105</v>
      </c>
      <c r="F29" s="185" t="s">
        <v>103</v>
      </c>
      <c r="G29" s="213">
        <v>3800000</v>
      </c>
      <c r="H29" s="210" t="s">
        <v>106</v>
      </c>
      <c r="I29" s="218" t="s">
        <v>93</v>
      </c>
      <c r="J29" s="40">
        <v>46063</v>
      </c>
      <c r="K29" s="41" t="s">
        <v>41</v>
      </c>
      <c r="L29" s="114" t="s">
        <v>94</v>
      </c>
      <c r="M29" s="55"/>
      <c r="N29" s="115">
        <v>46063</v>
      </c>
      <c r="O29" s="41" t="s">
        <v>43</v>
      </c>
      <c r="P29" s="116">
        <v>46064</v>
      </c>
      <c r="Q29" s="186" t="s">
        <v>44</v>
      </c>
      <c r="R29" s="41"/>
      <c r="S29" s="117"/>
      <c r="T29" s="118"/>
      <c r="U29" s="119"/>
      <c r="V29" s="42"/>
      <c r="W29" s="71"/>
      <c r="X29" s="116"/>
      <c r="Y29" s="119"/>
      <c r="Z29" s="120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</row>
    <row r="30" spans="1:85" s="43" customFormat="1" ht="15" customHeight="1">
      <c r="A30" s="113">
        <f>ROW() - ROW(Tabla447817182024262[[#Headers],['#]])</f>
        <v>24</v>
      </c>
      <c r="B30" s="37" t="s">
        <v>1</v>
      </c>
      <c r="C30" s="113">
        <v>103</v>
      </c>
      <c r="D30" s="113">
        <v>2025</v>
      </c>
      <c r="E30" s="222" t="s">
        <v>107</v>
      </c>
      <c r="F30" s="185" t="s">
        <v>53</v>
      </c>
      <c r="G30" s="213">
        <v>2566666</v>
      </c>
      <c r="H30" s="219" t="s">
        <v>108</v>
      </c>
      <c r="I30" s="23" t="s">
        <v>109</v>
      </c>
      <c r="J30" s="40">
        <v>46063</v>
      </c>
      <c r="K30" s="41" t="s">
        <v>41</v>
      </c>
      <c r="L30" s="23" t="s">
        <v>60</v>
      </c>
      <c r="M30" s="55"/>
      <c r="N30" s="115">
        <v>46063</v>
      </c>
      <c r="O30" s="41" t="s">
        <v>43</v>
      </c>
      <c r="P30" s="116">
        <v>46064</v>
      </c>
      <c r="Q30" s="186" t="s">
        <v>44</v>
      </c>
      <c r="R30" s="41"/>
      <c r="S30" s="117"/>
      <c r="T30" s="118"/>
      <c r="U30" s="119"/>
      <c r="V30" s="42"/>
      <c r="W30" s="71"/>
      <c r="X30" s="116"/>
      <c r="Y30" s="119"/>
      <c r="Z30" s="120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</row>
    <row r="31" spans="1:85" s="43" customFormat="1" ht="15" customHeight="1">
      <c r="A31" s="113">
        <f>ROW() - ROW(Tabla447817182024262[[#Headers],['#]])</f>
        <v>25</v>
      </c>
      <c r="B31" s="37" t="s">
        <v>1</v>
      </c>
      <c r="C31" s="113">
        <v>34</v>
      </c>
      <c r="D31" s="220">
        <v>2025</v>
      </c>
      <c r="E31" s="223" t="s">
        <v>110</v>
      </c>
      <c r="F31" s="221" t="s">
        <v>48</v>
      </c>
      <c r="G31" s="213">
        <v>3000000</v>
      </c>
      <c r="H31" s="210" t="s">
        <v>111</v>
      </c>
      <c r="I31" s="23" t="s">
        <v>109</v>
      </c>
      <c r="J31" s="40">
        <v>46063</v>
      </c>
      <c r="K31" s="41" t="s">
        <v>41</v>
      </c>
      <c r="L31" s="23" t="s">
        <v>60</v>
      </c>
      <c r="M31" s="55"/>
      <c r="N31" s="115">
        <v>46063</v>
      </c>
      <c r="O31" s="41" t="s">
        <v>43</v>
      </c>
      <c r="P31" s="116">
        <v>46064</v>
      </c>
      <c r="Q31" s="186" t="s">
        <v>44</v>
      </c>
      <c r="R31" s="41"/>
      <c r="S31" s="117"/>
      <c r="T31" s="118"/>
      <c r="U31" s="119"/>
      <c r="V31" s="42"/>
      <c r="W31" s="71"/>
      <c r="X31" s="116"/>
      <c r="Y31" s="119"/>
      <c r="Z31" s="120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</row>
    <row r="32" spans="1:85" s="43" customFormat="1" ht="15" customHeight="1">
      <c r="A32" s="113">
        <f>ROW() - ROW(Tabla447817182024262[[#Headers],['#]])</f>
        <v>26</v>
      </c>
      <c r="B32" s="37" t="s">
        <v>1</v>
      </c>
      <c r="C32" s="113">
        <v>7</v>
      </c>
      <c r="D32" s="113">
        <v>2025</v>
      </c>
      <c r="E32" s="38" t="s">
        <v>112</v>
      </c>
      <c r="F32" s="185" t="s">
        <v>113</v>
      </c>
      <c r="G32" s="213">
        <v>8500000</v>
      </c>
      <c r="H32" s="73" t="s">
        <v>114</v>
      </c>
      <c r="I32" s="208" t="s">
        <v>115</v>
      </c>
      <c r="J32" s="40">
        <v>46063</v>
      </c>
      <c r="K32" s="41" t="s">
        <v>41</v>
      </c>
      <c r="L32" s="114" t="s">
        <v>51</v>
      </c>
      <c r="M32" s="55"/>
      <c r="N32" s="115">
        <v>46063</v>
      </c>
      <c r="O32" s="53" t="s">
        <v>43</v>
      </c>
      <c r="P32" s="41">
        <v>46064</v>
      </c>
      <c r="Q32" s="186" t="s">
        <v>44</v>
      </c>
      <c r="R32" s="41"/>
      <c r="S32" s="117"/>
      <c r="T32" s="118"/>
      <c r="U32" s="119"/>
      <c r="V32" s="42"/>
      <c r="W32" s="71"/>
      <c r="X32" s="116"/>
      <c r="Y32" s="119"/>
      <c r="Z32" s="120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</row>
    <row r="33" spans="1:85" s="43" customFormat="1" ht="15" customHeight="1">
      <c r="A33" s="113">
        <f>ROW() - ROW(Tabla447817182024262[[#Headers],['#]])</f>
        <v>27</v>
      </c>
      <c r="B33" s="37" t="s">
        <v>1</v>
      </c>
      <c r="C33" s="113">
        <v>359</v>
      </c>
      <c r="D33" s="113">
        <v>2025</v>
      </c>
      <c r="E33" s="38" t="s">
        <v>116</v>
      </c>
      <c r="F33" s="185" t="s">
        <v>48</v>
      </c>
      <c r="G33" s="213">
        <v>4300000</v>
      </c>
      <c r="H33" s="209" t="s">
        <v>117</v>
      </c>
      <c r="I33" s="23" t="s">
        <v>118</v>
      </c>
      <c r="J33" s="40">
        <v>46063</v>
      </c>
      <c r="K33" s="41" t="s">
        <v>41</v>
      </c>
      <c r="L33" s="114" t="s">
        <v>119</v>
      </c>
      <c r="M33" s="51"/>
      <c r="N33" s="115">
        <v>46063</v>
      </c>
      <c r="O33" s="53" t="s">
        <v>43</v>
      </c>
      <c r="P33" s="116">
        <v>46064</v>
      </c>
      <c r="Q33" s="186" t="s">
        <v>44</v>
      </c>
      <c r="R33" s="41"/>
      <c r="S33" s="117"/>
      <c r="T33" s="118"/>
      <c r="U33" s="119"/>
      <c r="V33" s="42"/>
      <c r="W33" s="71"/>
      <c r="X33" s="116"/>
      <c r="Y33" s="119"/>
      <c r="Z33" s="120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</row>
    <row r="34" spans="1:85" s="43" customFormat="1" ht="15" customHeight="1">
      <c r="A34" s="113">
        <f>ROW() - ROW(Tabla447817182024262[[#Headers],['#]])</f>
        <v>28</v>
      </c>
      <c r="B34" s="37" t="s">
        <v>1</v>
      </c>
      <c r="C34" s="113">
        <v>413</v>
      </c>
      <c r="D34" s="113">
        <v>2025</v>
      </c>
      <c r="E34" s="38" t="s">
        <v>120</v>
      </c>
      <c r="F34" s="185" t="s">
        <v>121</v>
      </c>
      <c r="G34" s="213">
        <v>1500000</v>
      </c>
      <c r="H34" s="210" t="s">
        <v>62</v>
      </c>
      <c r="I34" s="23" t="s">
        <v>86</v>
      </c>
      <c r="J34" s="40">
        <v>46063</v>
      </c>
      <c r="K34" s="41" t="s">
        <v>41</v>
      </c>
      <c r="L34" s="114" t="s">
        <v>51</v>
      </c>
      <c r="M34" s="55"/>
      <c r="N34" s="115">
        <v>46063</v>
      </c>
      <c r="O34" s="41" t="s">
        <v>43</v>
      </c>
      <c r="P34" s="116">
        <v>46064</v>
      </c>
      <c r="Q34" s="186" t="s">
        <v>44</v>
      </c>
      <c r="R34" s="41"/>
      <c r="S34" s="117"/>
      <c r="T34" s="118"/>
      <c r="U34" s="119"/>
      <c r="V34" s="42"/>
      <c r="W34" s="71"/>
      <c r="X34" s="116"/>
      <c r="Y34" s="119"/>
      <c r="Z34" s="120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</row>
    <row r="35" spans="1:85" s="43" customFormat="1" ht="15" customHeight="1">
      <c r="A35" s="113">
        <f>ROW() - ROW(Tabla447817182024262[[#Headers],['#]])</f>
        <v>29</v>
      </c>
      <c r="B35" s="37" t="s">
        <v>1</v>
      </c>
      <c r="C35" s="113">
        <v>335</v>
      </c>
      <c r="D35" s="113">
        <v>2025</v>
      </c>
      <c r="E35" s="38" t="s">
        <v>122</v>
      </c>
      <c r="F35" s="185" t="s">
        <v>121</v>
      </c>
      <c r="G35" s="213">
        <v>700000</v>
      </c>
      <c r="H35" s="210" t="s">
        <v>62</v>
      </c>
      <c r="I35" s="23" t="s">
        <v>86</v>
      </c>
      <c r="J35" s="40">
        <v>46063</v>
      </c>
      <c r="K35" s="41" t="s">
        <v>41</v>
      </c>
      <c r="L35" s="114" t="s">
        <v>51</v>
      </c>
      <c r="M35" s="55"/>
      <c r="N35" s="115">
        <v>46063</v>
      </c>
      <c r="O35" s="41" t="s">
        <v>43</v>
      </c>
      <c r="P35" s="116">
        <v>46064</v>
      </c>
      <c r="Q35" s="186" t="s">
        <v>44</v>
      </c>
      <c r="R35" s="41"/>
      <c r="S35" s="117"/>
      <c r="T35" s="118"/>
      <c r="U35" s="119"/>
      <c r="V35" s="42"/>
      <c r="W35" s="71"/>
      <c r="X35" s="116"/>
      <c r="Y35" s="119"/>
      <c r="Z35" s="120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</row>
    <row r="36" spans="1:85" s="43" customFormat="1" ht="15" customHeight="1">
      <c r="A36" s="113">
        <f>ROW() - ROW(Tabla447817182024262[[#Headers],['#]])</f>
        <v>30</v>
      </c>
      <c r="B36" s="37" t="s">
        <v>1</v>
      </c>
      <c r="C36" s="113">
        <v>311</v>
      </c>
      <c r="D36" s="113">
        <v>2025</v>
      </c>
      <c r="E36" s="38" t="s">
        <v>123</v>
      </c>
      <c r="F36" s="185" t="s">
        <v>124</v>
      </c>
      <c r="G36" s="213">
        <v>1240000</v>
      </c>
      <c r="H36" s="210" t="s">
        <v>125</v>
      </c>
      <c r="I36" s="23" t="s">
        <v>126</v>
      </c>
      <c r="J36" s="40">
        <v>46063</v>
      </c>
      <c r="K36" s="41" t="s">
        <v>41</v>
      </c>
      <c r="L36" s="114" t="s">
        <v>94</v>
      </c>
      <c r="M36" s="55"/>
      <c r="N36" s="115">
        <v>46063</v>
      </c>
      <c r="O36" s="41" t="s">
        <v>43</v>
      </c>
      <c r="P36" s="116">
        <v>46064</v>
      </c>
      <c r="Q36" s="186" t="s">
        <v>44</v>
      </c>
      <c r="R36" s="41"/>
      <c r="S36" s="117"/>
      <c r="T36" s="118"/>
      <c r="U36" s="119"/>
      <c r="V36" s="42"/>
      <c r="W36" s="71"/>
      <c r="X36" s="116"/>
      <c r="Y36" s="119"/>
      <c r="Z36" s="120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</row>
    <row r="37" spans="1:85" s="43" customFormat="1" ht="15" customHeight="1">
      <c r="A37" s="113">
        <f>ROW() - ROW(Tabla447817182024262[[#Headers],['#]])</f>
        <v>31</v>
      </c>
      <c r="B37" s="37" t="s">
        <v>1</v>
      </c>
      <c r="C37" s="113">
        <v>167</v>
      </c>
      <c r="D37" s="113">
        <v>2025</v>
      </c>
      <c r="E37" s="38" t="s">
        <v>127</v>
      </c>
      <c r="F37" s="185" t="s">
        <v>38</v>
      </c>
      <c r="G37" s="213">
        <v>2500000</v>
      </c>
      <c r="H37" s="210" t="s">
        <v>69</v>
      </c>
      <c r="I37" s="23" t="s">
        <v>128</v>
      </c>
      <c r="J37" s="40">
        <v>46063</v>
      </c>
      <c r="K37" s="41" t="s">
        <v>41</v>
      </c>
      <c r="L37" s="23" t="s">
        <v>60</v>
      </c>
      <c r="M37" s="55"/>
      <c r="N37" s="115">
        <v>46063</v>
      </c>
      <c r="O37" s="41" t="s">
        <v>43</v>
      </c>
      <c r="P37" s="116">
        <v>46064</v>
      </c>
      <c r="Q37" s="186" t="s">
        <v>44</v>
      </c>
      <c r="R37" s="41"/>
      <c r="S37" s="117"/>
      <c r="T37" s="118"/>
      <c r="U37" s="119"/>
      <c r="V37" s="42"/>
      <c r="W37" s="71"/>
      <c r="X37" s="116"/>
      <c r="Y37" s="119"/>
      <c r="Z37" s="120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</row>
    <row r="38" spans="1:85" s="43" customFormat="1" ht="15" customHeight="1">
      <c r="A38" s="113">
        <f>ROW() - ROW(Tabla447817182024262[[#Headers],['#]])</f>
        <v>32</v>
      </c>
      <c r="B38" s="37" t="s">
        <v>1</v>
      </c>
      <c r="C38" s="113">
        <v>203</v>
      </c>
      <c r="D38" s="113">
        <v>2025</v>
      </c>
      <c r="E38" s="38" t="s">
        <v>129</v>
      </c>
      <c r="F38" s="185" t="s">
        <v>38</v>
      </c>
      <c r="G38" s="213">
        <v>3200000</v>
      </c>
      <c r="H38" s="210" t="s">
        <v>130</v>
      </c>
      <c r="I38" s="23" t="s">
        <v>128</v>
      </c>
      <c r="J38" s="40">
        <v>46063</v>
      </c>
      <c r="K38" s="41" t="s">
        <v>41</v>
      </c>
      <c r="L38" s="23" t="s">
        <v>60</v>
      </c>
      <c r="M38" s="55"/>
      <c r="N38" s="115">
        <v>46063</v>
      </c>
      <c r="O38" s="41" t="s">
        <v>43</v>
      </c>
      <c r="P38" s="116">
        <v>46064</v>
      </c>
      <c r="Q38" s="186" t="s">
        <v>44</v>
      </c>
      <c r="R38" s="41"/>
      <c r="S38" s="117"/>
      <c r="T38" s="118"/>
      <c r="U38" s="119"/>
      <c r="V38" s="42"/>
      <c r="W38" s="71"/>
      <c r="X38" s="116"/>
      <c r="Y38" s="119"/>
      <c r="Z38" s="120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</row>
    <row r="39" spans="1:85" s="43" customFormat="1" ht="15" customHeight="1">
      <c r="A39" s="113">
        <f>ROW() - ROW(Tabla447817182024262[[#Headers],['#]])</f>
        <v>33</v>
      </c>
      <c r="B39" s="37" t="s">
        <v>1</v>
      </c>
      <c r="C39" s="113">
        <v>397</v>
      </c>
      <c r="D39" s="113">
        <v>2025</v>
      </c>
      <c r="E39" s="38" t="s">
        <v>131</v>
      </c>
      <c r="F39" s="185" t="s">
        <v>38</v>
      </c>
      <c r="G39" s="213">
        <v>5200000</v>
      </c>
      <c r="H39" s="210" t="s">
        <v>132</v>
      </c>
      <c r="I39" s="23" t="s">
        <v>128</v>
      </c>
      <c r="J39" s="40">
        <v>46063</v>
      </c>
      <c r="K39" s="41" t="s">
        <v>41</v>
      </c>
      <c r="L39" s="23" t="s">
        <v>60</v>
      </c>
      <c r="M39" s="55"/>
      <c r="N39" s="115">
        <v>46063</v>
      </c>
      <c r="O39" s="41" t="s">
        <v>43</v>
      </c>
      <c r="P39" s="116">
        <v>46064</v>
      </c>
      <c r="Q39" s="186" t="s">
        <v>44</v>
      </c>
      <c r="R39" s="41"/>
      <c r="S39" s="117"/>
      <c r="T39" s="118"/>
      <c r="U39" s="119"/>
      <c r="V39" s="42"/>
      <c r="W39" s="71"/>
      <c r="X39" s="116"/>
      <c r="Y39" s="119"/>
      <c r="Z39" s="120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</row>
    <row r="40" spans="1:85" s="43" customFormat="1" ht="15" customHeight="1">
      <c r="A40" s="113">
        <f>ROW() - ROW(Tabla447817182024262[[#Headers],['#]])</f>
        <v>34</v>
      </c>
      <c r="B40" s="37" t="s">
        <v>1</v>
      </c>
      <c r="C40" s="113">
        <v>272</v>
      </c>
      <c r="D40" s="113">
        <v>2025</v>
      </c>
      <c r="E40" s="38" t="s">
        <v>133</v>
      </c>
      <c r="F40" s="185" t="s">
        <v>38</v>
      </c>
      <c r="G40" s="213">
        <v>3200000</v>
      </c>
      <c r="H40" s="210" t="s">
        <v>134</v>
      </c>
      <c r="I40" s="23" t="s">
        <v>128</v>
      </c>
      <c r="J40" s="40">
        <v>46063</v>
      </c>
      <c r="K40" s="41" t="s">
        <v>41</v>
      </c>
      <c r="L40" s="23" t="s">
        <v>60</v>
      </c>
      <c r="M40" s="51"/>
      <c r="N40" s="115">
        <v>46063</v>
      </c>
      <c r="O40" s="53" t="s">
        <v>43</v>
      </c>
      <c r="P40" s="116">
        <v>46064</v>
      </c>
      <c r="Q40" s="186" t="s">
        <v>44</v>
      </c>
      <c r="R40" s="41"/>
      <c r="S40" s="117"/>
      <c r="T40" s="118"/>
      <c r="U40" s="119"/>
      <c r="V40" s="42"/>
      <c r="W40" s="71"/>
      <c r="X40" s="116"/>
      <c r="Y40" s="119"/>
      <c r="Z40" s="120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</row>
    <row r="41" spans="1:85" s="43" customFormat="1" ht="15" customHeight="1">
      <c r="A41" s="113">
        <f>ROW() - ROW(Tabla447817182024262[[#Headers],['#]])</f>
        <v>35</v>
      </c>
      <c r="B41" s="37" t="s">
        <v>1</v>
      </c>
      <c r="C41" s="113">
        <v>501</v>
      </c>
      <c r="D41" s="113">
        <v>2025</v>
      </c>
      <c r="E41" s="38" t="s">
        <v>135</v>
      </c>
      <c r="F41" s="185" t="s">
        <v>48</v>
      </c>
      <c r="G41" s="213">
        <v>7500000</v>
      </c>
      <c r="H41" s="83" t="s">
        <v>136</v>
      </c>
      <c r="I41" s="23" t="s">
        <v>77</v>
      </c>
      <c r="J41" s="40">
        <v>46063</v>
      </c>
      <c r="K41" s="41" t="s">
        <v>41</v>
      </c>
      <c r="L41" s="114" t="s">
        <v>51</v>
      </c>
      <c r="M41" s="37"/>
      <c r="N41" s="115">
        <v>46063</v>
      </c>
      <c r="O41" s="41" t="s">
        <v>43</v>
      </c>
      <c r="P41" s="116">
        <v>46064</v>
      </c>
      <c r="Q41" s="186" t="s">
        <v>44</v>
      </c>
      <c r="R41" s="41"/>
      <c r="S41" s="117"/>
      <c r="T41" s="118"/>
      <c r="U41" s="119"/>
      <c r="V41" s="42"/>
      <c r="W41" s="71"/>
      <c r="X41" s="116"/>
      <c r="Y41" s="119"/>
      <c r="Z41" s="120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</row>
    <row r="42" spans="1:85" s="43" customFormat="1" ht="15" customHeight="1">
      <c r="A42" s="113">
        <f>ROW() - ROW(Tabla447817182024262[[#Headers],['#]])</f>
        <v>36</v>
      </c>
      <c r="B42" s="37" t="s">
        <v>1</v>
      </c>
      <c r="C42" s="113">
        <v>18</v>
      </c>
      <c r="D42" s="113">
        <v>2025</v>
      </c>
      <c r="E42" s="38" t="s">
        <v>137</v>
      </c>
      <c r="F42" s="185" t="s">
        <v>138</v>
      </c>
      <c r="G42" s="213">
        <v>2458500</v>
      </c>
      <c r="H42" s="210" t="s">
        <v>139</v>
      </c>
      <c r="I42" s="23" t="s">
        <v>140</v>
      </c>
      <c r="J42" s="40">
        <v>46064</v>
      </c>
      <c r="K42" s="41" t="s">
        <v>41</v>
      </c>
      <c r="L42" s="114" t="s">
        <v>42</v>
      </c>
      <c r="M42" s="40"/>
      <c r="N42" s="231">
        <v>46064</v>
      </c>
      <c r="O42" s="24" t="s">
        <v>43</v>
      </c>
      <c r="P42" s="116">
        <v>46064</v>
      </c>
      <c r="Q42" s="186" t="s">
        <v>44</v>
      </c>
      <c r="R42" s="41"/>
      <c r="S42" s="117"/>
      <c r="T42" s="118"/>
      <c r="U42" s="119"/>
      <c r="V42" s="42"/>
      <c r="W42" s="71"/>
      <c r="X42" s="116"/>
      <c r="Y42" s="119"/>
      <c r="Z42" s="120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</row>
    <row r="43" spans="1:85" ht="15" customHeight="1">
      <c r="A43" s="113">
        <f>ROW() - ROW(Tabla447817182024262[[#Headers],['#]])</f>
        <v>37</v>
      </c>
      <c r="B43" s="37" t="s">
        <v>1</v>
      </c>
      <c r="C43" s="113">
        <v>55</v>
      </c>
      <c r="D43" s="113">
        <v>2025</v>
      </c>
      <c r="E43" s="38" t="s">
        <v>141</v>
      </c>
      <c r="F43" s="185" t="s">
        <v>142</v>
      </c>
      <c r="G43" s="213">
        <v>7500000</v>
      </c>
      <c r="H43" s="210" t="s">
        <v>143</v>
      </c>
      <c r="I43" s="23" t="s">
        <v>140</v>
      </c>
      <c r="J43" s="40">
        <v>46064</v>
      </c>
      <c r="K43" s="41" t="s">
        <v>41</v>
      </c>
      <c r="L43" s="114" t="s">
        <v>42</v>
      </c>
      <c r="M43" s="37"/>
      <c r="N43" s="231">
        <v>46064</v>
      </c>
      <c r="O43" s="41" t="s">
        <v>43</v>
      </c>
      <c r="P43" s="116">
        <v>46064</v>
      </c>
      <c r="Q43" s="186" t="s">
        <v>44</v>
      </c>
      <c r="R43" s="41"/>
      <c r="S43" s="117"/>
      <c r="T43" s="118"/>
      <c r="U43" s="119"/>
      <c r="V43" s="42"/>
      <c r="W43" s="71"/>
      <c r="X43" s="116"/>
      <c r="Y43" s="119"/>
      <c r="Z43" s="120"/>
      <c r="AA43" s="121"/>
    </row>
    <row r="44" spans="1:85" ht="15" customHeight="1">
      <c r="A44" s="113">
        <v>38</v>
      </c>
      <c r="B44" s="37" t="s">
        <v>1</v>
      </c>
      <c r="C44" s="113">
        <v>292</v>
      </c>
      <c r="D44" s="113">
        <v>2025</v>
      </c>
      <c r="E44" s="38" t="s">
        <v>144</v>
      </c>
      <c r="F44" s="185" t="s">
        <v>145</v>
      </c>
      <c r="G44" s="213">
        <v>933334</v>
      </c>
      <c r="H44" s="210" t="s">
        <v>146</v>
      </c>
      <c r="I44" s="23" t="s">
        <v>140</v>
      </c>
      <c r="J44" s="40">
        <v>46064</v>
      </c>
      <c r="K44" s="41" t="s">
        <v>41</v>
      </c>
      <c r="L44" s="114" t="s">
        <v>42</v>
      </c>
      <c r="M44" s="51"/>
      <c r="N44" s="231">
        <v>46064</v>
      </c>
      <c r="O44" s="53" t="s">
        <v>43</v>
      </c>
      <c r="P44" s="116">
        <v>46064</v>
      </c>
      <c r="Q44" s="186" t="s">
        <v>44</v>
      </c>
      <c r="R44" s="41"/>
      <c r="S44" s="117"/>
      <c r="T44" s="118"/>
      <c r="U44" s="119"/>
      <c r="V44" s="42"/>
      <c r="W44" s="71"/>
      <c r="X44" s="116"/>
      <c r="Y44" s="119"/>
      <c r="Z44" s="120"/>
      <c r="AA44" s="121"/>
    </row>
    <row r="45" spans="1:85" ht="15" customHeight="1">
      <c r="A45" s="113">
        <v>39</v>
      </c>
      <c r="B45" s="37" t="s">
        <v>1</v>
      </c>
      <c r="C45" s="113">
        <v>479</v>
      </c>
      <c r="D45" s="113">
        <v>2025</v>
      </c>
      <c r="E45" s="38" t="s">
        <v>147</v>
      </c>
      <c r="F45" s="185" t="s">
        <v>142</v>
      </c>
      <c r="G45" s="213">
        <v>1350000</v>
      </c>
      <c r="H45" s="210" t="s">
        <v>148</v>
      </c>
      <c r="I45" s="23" t="s">
        <v>140</v>
      </c>
      <c r="J45" s="40">
        <v>46064</v>
      </c>
      <c r="K45" s="41" t="s">
        <v>41</v>
      </c>
      <c r="L45" s="114" t="s">
        <v>42</v>
      </c>
      <c r="M45" s="51"/>
      <c r="N45" s="231">
        <v>46064</v>
      </c>
      <c r="O45" s="53" t="s">
        <v>43</v>
      </c>
      <c r="P45" s="116">
        <v>46064</v>
      </c>
      <c r="Q45" s="186" t="s">
        <v>44</v>
      </c>
      <c r="R45" s="41"/>
      <c r="S45" s="117"/>
      <c r="T45" s="118"/>
      <c r="U45" s="119"/>
      <c r="V45" s="42"/>
      <c r="W45" s="71"/>
      <c r="X45" s="116"/>
      <c r="Y45" s="119"/>
      <c r="Z45" s="120"/>
      <c r="AA45" s="121"/>
    </row>
    <row r="46" spans="1:85" ht="15" customHeight="1">
      <c r="A46" s="113">
        <v>40</v>
      </c>
      <c r="B46" s="37" t="s">
        <v>1</v>
      </c>
      <c r="C46" s="113">
        <v>197</v>
      </c>
      <c r="D46" s="113">
        <v>2025</v>
      </c>
      <c r="E46" s="38" t="s">
        <v>149</v>
      </c>
      <c r="F46" s="185" t="s">
        <v>150</v>
      </c>
      <c r="G46" s="213">
        <v>2400000</v>
      </c>
      <c r="H46" s="210" t="s">
        <v>69</v>
      </c>
      <c r="I46" s="23" t="s">
        <v>140</v>
      </c>
      <c r="J46" s="40">
        <v>46064</v>
      </c>
      <c r="K46" s="41" t="s">
        <v>41</v>
      </c>
      <c r="L46" s="114" t="s">
        <v>42</v>
      </c>
      <c r="M46" s="55"/>
      <c r="N46" s="231">
        <v>46064</v>
      </c>
      <c r="O46" s="41" t="s">
        <v>43</v>
      </c>
      <c r="P46" s="116">
        <v>46064</v>
      </c>
      <c r="Q46" s="186" t="s">
        <v>44</v>
      </c>
      <c r="R46" s="41"/>
      <c r="S46" s="117"/>
      <c r="T46" s="118"/>
      <c r="U46" s="119"/>
      <c r="V46" s="42"/>
      <c r="W46" s="71"/>
      <c r="X46" s="116"/>
      <c r="Y46" s="119"/>
      <c r="Z46" s="120"/>
      <c r="AA46" s="121"/>
    </row>
    <row r="47" spans="1:85" ht="15" customHeight="1">
      <c r="A47" s="113">
        <v>41</v>
      </c>
      <c r="B47" s="37" t="s">
        <v>1</v>
      </c>
      <c r="C47" s="113">
        <v>364</v>
      </c>
      <c r="D47" s="113">
        <v>2025</v>
      </c>
      <c r="E47" s="38" t="s">
        <v>151</v>
      </c>
      <c r="F47" s="185" t="s">
        <v>38</v>
      </c>
      <c r="G47" s="213">
        <v>2600000</v>
      </c>
      <c r="H47" s="210" t="s">
        <v>62</v>
      </c>
      <c r="I47" s="23" t="s">
        <v>152</v>
      </c>
      <c r="J47" s="40">
        <v>46064</v>
      </c>
      <c r="K47" s="41" t="s">
        <v>41</v>
      </c>
      <c r="L47" s="23" t="s">
        <v>60</v>
      </c>
      <c r="M47" s="51"/>
      <c r="N47" s="231">
        <v>46064</v>
      </c>
      <c r="O47" s="53" t="s">
        <v>43</v>
      </c>
      <c r="P47" s="116">
        <v>46064</v>
      </c>
      <c r="Q47" s="186" t="s">
        <v>44</v>
      </c>
      <c r="R47" s="41"/>
      <c r="S47" s="117"/>
      <c r="T47" s="118"/>
      <c r="U47" s="119"/>
      <c r="V47" s="189"/>
      <c r="W47" s="71"/>
      <c r="X47" s="116"/>
      <c r="Y47" s="119"/>
      <c r="Z47" s="120"/>
      <c r="AA47" s="121"/>
    </row>
    <row r="48" spans="1:85" ht="15" customHeight="1">
      <c r="A48" s="113">
        <v>42</v>
      </c>
      <c r="B48" s="37" t="s">
        <v>1</v>
      </c>
      <c r="C48" s="113">
        <v>486</v>
      </c>
      <c r="D48" s="113">
        <v>2025</v>
      </c>
      <c r="E48" s="38" t="s">
        <v>153</v>
      </c>
      <c r="F48" s="185" t="s">
        <v>38</v>
      </c>
      <c r="G48" s="213">
        <v>5000000</v>
      </c>
      <c r="H48" s="210" t="s">
        <v>154</v>
      </c>
      <c r="I48" s="23" t="s">
        <v>152</v>
      </c>
      <c r="J48" s="40">
        <v>46064</v>
      </c>
      <c r="K48" s="41" t="s">
        <v>41</v>
      </c>
      <c r="L48" s="23" t="s">
        <v>60</v>
      </c>
      <c r="M48" s="51"/>
      <c r="N48" s="231">
        <v>46064</v>
      </c>
      <c r="O48" s="53" t="s">
        <v>43</v>
      </c>
      <c r="P48" s="116">
        <v>46064</v>
      </c>
      <c r="Q48" s="186" t="s">
        <v>44</v>
      </c>
      <c r="R48" s="41"/>
      <c r="S48" s="117"/>
      <c r="T48" s="118"/>
      <c r="U48" s="119"/>
      <c r="V48" s="189"/>
      <c r="W48" s="71"/>
      <c r="X48" s="116"/>
      <c r="Y48" s="119"/>
      <c r="Z48" s="120"/>
      <c r="AA48" s="121"/>
    </row>
    <row r="49" spans="1:85" ht="15" customHeight="1">
      <c r="A49" s="113">
        <v>43</v>
      </c>
      <c r="B49" s="37" t="s">
        <v>1</v>
      </c>
      <c r="C49" s="113">
        <v>482</v>
      </c>
      <c r="D49" s="113">
        <v>2025</v>
      </c>
      <c r="E49" s="38" t="s">
        <v>155</v>
      </c>
      <c r="F49" s="185" t="s">
        <v>38</v>
      </c>
      <c r="G49" s="213">
        <v>5000000</v>
      </c>
      <c r="H49" s="210" t="s">
        <v>156</v>
      </c>
      <c r="I49" s="23" t="s">
        <v>152</v>
      </c>
      <c r="J49" s="40">
        <v>46064</v>
      </c>
      <c r="K49" s="41" t="s">
        <v>41</v>
      </c>
      <c r="L49" s="23" t="s">
        <v>60</v>
      </c>
      <c r="M49" s="51"/>
      <c r="N49" s="231">
        <v>46064</v>
      </c>
      <c r="O49" s="53" t="s">
        <v>43</v>
      </c>
      <c r="P49" s="116">
        <v>46064</v>
      </c>
      <c r="Q49" s="186" t="s">
        <v>44</v>
      </c>
      <c r="R49" s="41"/>
      <c r="S49" s="117"/>
      <c r="T49" s="118"/>
      <c r="U49" s="119"/>
      <c r="V49" s="189"/>
      <c r="W49" s="71"/>
      <c r="X49" s="116"/>
      <c r="Y49" s="119"/>
      <c r="Z49" s="120"/>
      <c r="AA49" s="121"/>
    </row>
    <row r="50" spans="1:85" ht="15" customHeight="1">
      <c r="A50" s="113">
        <v>44</v>
      </c>
      <c r="B50" s="37" t="s">
        <v>1</v>
      </c>
      <c r="C50" s="113">
        <v>472</v>
      </c>
      <c r="D50" s="113">
        <v>2025</v>
      </c>
      <c r="E50" s="38" t="s">
        <v>157</v>
      </c>
      <c r="F50" s="185" t="s">
        <v>38</v>
      </c>
      <c r="G50" s="213">
        <v>5000000</v>
      </c>
      <c r="H50" s="210" t="s">
        <v>158</v>
      </c>
      <c r="I50" s="23" t="s">
        <v>152</v>
      </c>
      <c r="J50" s="40">
        <v>46064</v>
      </c>
      <c r="K50" s="41" t="s">
        <v>41</v>
      </c>
      <c r="L50" s="23" t="s">
        <v>60</v>
      </c>
      <c r="M50" s="55"/>
      <c r="N50" s="231">
        <v>46064</v>
      </c>
      <c r="O50" s="41" t="s">
        <v>43</v>
      </c>
      <c r="P50" s="116">
        <v>46064</v>
      </c>
      <c r="Q50" s="186" t="s">
        <v>44</v>
      </c>
      <c r="R50" s="41"/>
      <c r="S50" s="117"/>
      <c r="T50" s="118"/>
      <c r="U50" s="119"/>
      <c r="V50" s="189"/>
      <c r="W50" s="71"/>
      <c r="X50" s="116"/>
      <c r="Y50" s="119"/>
      <c r="Z50" s="120"/>
      <c r="AA50" s="121"/>
    </row>
    <row r="51" spans="1:85" ht="15" customHeight="1">
      <c r="A51" s="113">
        <v>45</v>
      </c>
      <c r="B51" s="37" t="s">
        <v>1</v>
      </c>
      <c r="C51" s="113">
        <v>471</v>
      </c>
      <c r="D51" s="113">
        <v>2025</v>
      </c>
      <c r="E51" s="38" t="s">
        <v>159</v>
      </c>
      <c r="F51" s="185" t="s">
        <v>38</v>
      </c>
      <c r="G51" s="213">
        <v>5000000</v>
      </c>
      <c r="H51" s="210" t="s">
        <v>160</v>
      </c>
      <c r="I51" s="23" t="s">
        <v>152</v>
      </c>
      <c r="J51" s="40">
        <v>46064</v>
      </c>
      <c r="K51" s="41" t="s">
        <v>41</v>
      </c>
      <c r="L51" s="23" t="s">
        <v>60</v>
      </c>
      <c r="M51" s="55"/>
      <c r="N51" s="231">
        <v>46064</v>
      </c>
      <c r="O51" s="41" t="s">
        <v>43</v>
      </c>
      <c r="P51" s="116">
        <v>46064</v>
      </c>
      <c r="Q51" s="186" t="s">
        <v>44</v>
      </c>
      <c r="R51" s="41"/>
      <c r="S51" s="117"/>
      <c r="T51" s="118"/>
      <c r="U51" s="119"/>
      <c r="V51" s="189"/>
      <c r="W51" s="71"/>
      <c r="X51" s="116"/>
      <c r="Y51" s="119"/>
      <c r="Z51" s="120"/>
      <c r="AA51" s="121"/>
    </row>
    <row r="52" spans="1:85" ht="15" customHeight="1">
      <c r="A52" s="113">
        <v>46</v>
      </c>
      <c r="B52" s="37" t="s">
        <v>1</v>
      </c>
      <c r="C52" s="113">
        <v>480</v>
      </c>
      <c r="D52" s="113">
        <v>2025</v>
      </c>
      <c r="E52" s="38" t="s">
        <v>161</v>
      </c>
      <c r="F52" s="185" t="s">
        <v>38</v>
      </c>
      <c r="G52" s="213">
        <v>5000000</v>
      </c>
      <c r="H52" s="210" t="s">
        <v>162</v>
      </c>
      <c r="I52" s="23" t="s">
        <v>152</v>
      </c>
      <c r="J52" s="40">
        <v>46064</v>
      </c>
      <c r="K52" s="41" t="s">
        <v>41</v>
      </c>
      <c r="L52" s="23" t="s">
        <v>60</v>
      </c>
      <c r="M52" s="55"/>
      <c r="N52" s="231">
        <v>46064</v>
      </c>
      <c r="O52" s="41" t="s">
        <v>43</v>
      </c>
      <c r="P52" s="116">
        <v>46064</v>
      </c>
      <c r="Q52" s="186" t="s">
        <v>44</v>
      </c>
      <c r="R52" s="41"/>
      <c r="S52" s="117"/>
      <c r="T52" s="118"/>
      <c r="U52" s="119"/>
      <c r="V52" s="189"/>
      <c r="W52" s="71"/>
      <c r="X52" s="116"/>
      <c r="Y52" s="119"/>
      <c r="Z52" s="120"/>
      <c r="AA52" s="121"/>
    </row>
    <row r="53" spans="1:85" ht="15" customHeight="1">
      <c r="A53" s="113">
        <v>47</v>
      </c>
      <c r="B53" s="37" t="s">
        <v>1</v>
      </c>
      <c r="C53" s="113">
        <v>367</v>
      </c>
      <c r="D53" s="113">
        <v>2025</v>
      </c>
      <c r="E53" s="38" t="s">
        <v>163</v>
      </c>
      <c r="F53" s="185" t="s">
        <v>38</v>
      </c>
      <c r="G53" s="213">
        <v>3600000</v>
      </c>
      <c r="H53" s="210" t="s">
        <v>62</v>
      </c>
      <c r="I53" s="23" t="s">
        <v>63</v>
      </c>
      <c r="J53" s="40">
        <v>46064</v>
      </c>
      <c r="K53" s="41" t="s">
        <v>41</v>
      </c>
      <c r="L53" s="23" t="s">
        <v>64</v>
      </c>
      <c r="M53" s="55"/>
      <c r="N53" s="231">
        <v>46064</v>
      </c>
      <c r="O53" s="41" t="s">
        <v>43</v>
      </c>
      <c r="P53" s="116">
        <v>46064</v>
      </c>
      <c r="Q53" s="186" t="s">
        <v>44</v>
      </c>
      <c r="R53" s="41"/>
      <c r="S53" s="117"/>
      <c r="T53" s="118"/>
      <c r="U53" s="119"/>
      <c r="V53" s="189"/>
      <c r="W53" s="71"/>
      <c r="X53" s="116"/>
      <c r="Y53" s="119"/>
      <c r="Z53" s="120"/>
      <c r="AA53" s="121"/>
    </row>
    <row r="54" spans="1:85" ht="15" customHeight="1">
      <c r="A54" s="113">
        <f>ROW() - ROW(Tabla447817182024262[[#Headers],['#]])</f>
        <v>48</v>
      </c>
      <c r="B54" s="37" t="s">
        <v>1</v>
      </c>
      <c r="C54" s="113">
        <v>377</v>
      </c>
      <c r="D54" s="233">
        <v>2025</v>
      </c>
      <c r="E54" s="38" t="s">
        <v>164</v>
      </c>
      <c r="F54" s="185" t="s">
        <v>48</v>
      </c>
      <c r="G54" s="234">
        <v>3720000</v>
      </c>
      <c r="H54" s="210" t="s">
        <v>165</v>
      </c>
      <c r="I54" s="23" t="s">
        <v>166</v>
      </c>
      <c r="J54" s="40">
        <v>46064</v>
      </c>
      <c r="K54" s="41" t="s">
        <v>41</v>
      </c>
      <c r="L54" s="23" t="s">
        <v>119</v>
      </c>
      <c r="M54" s="55"/>
      <c r="N54" s="231">
        <v>46064</v>
      </c>
      <c r="O54" s="41"/>
      <c r="P54" s="116"/>
      <c r="Q54" s="186"/>
      <c r="R54" s="41"/>
      <c r="S54" s="117"/>
      <c r="T54" s="118"/>
      <c r="U54" s="119"/>
      <c r="V54" s="189"/>
      <c r="W54" s="71"/>
      <c r="X54" s="116"/>
      <c r="Y54" s="119"/>
      <c r="Z54" s="120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</row>
    <row r="55" spans="1:85" ht="15" customHeight="1">
      <c r="A55" s="113">
        <f>ROW() - ROW(Tabla447817182024262[[#Headers],['#]])</f>
        <v>49</v>
      </c>
      <c r="B55" s="37" t="s">
        <v>1</v>
      </c>
      <c r="C55" s="113">
        <v>212</v>
      </c>
      <c r="D55" s="113">
        <v>2025</v>
      </c>
      <c r="E55" s="38" t="s">
        <v>167</v>
      </c>
      <c r="F55" s="185" t="s">
        <v>48</v>
      </c>
      <c r="G55" s="234">
        <v>3100000</v>
      </c>
      <c r="H55" s="235" t="s">
        <v>168</v>
      </c>
      <c r="I55" s="23" t="s">
        <v>166</v>
      </c>
      <c r="J55" s="40">
        <v>46064</v>
      </c>
      <c r="K55" s="41" t="s">
        <v>41</v>
      </c>
      <c r="L55" s="23" t="s">
        <v>119</v>
      </c>
      <c r="M55" s="55"/>
      <c r="N55" s="231">
        <v>46064</v>
      </c>
      <c r="O55" s="41"/>
      <c r="P55" s="116"/>
      <c r="Q55" s="186"/>
      <c r="R55" s="41"/>
      <c r="S55" s="117"/>
      <c r="T55" s="118"/>
      <c r="U55" s="119"/>
      <c r="V55" s="189"/>
      <c r="W55" s="71"/>
      <c r="X55" s="116"/>
      <c r="Y55" s="119"/>
      <c r="Z55" s="120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</row>
    <row r="56" spans="1:85" ht="15" customHeight="1">
      <c r="A56" s="113">
        <f>ROW() - ROW(Tabla447817182024262[[#Headers],['#]])</f>
        <v>50</v>
      </c>
      <c r="B56" s="37" t="s">
        <v>1</v>
      </c>
      <c r="C56" s="113">
        <v>445</v>
      </c>
      <c r="D56" s="113">
        <v>2025</v>
      </c>
      <c r="E56" s="38" t="s">
        <v>169</v>
      </c>
      <c r="F56" s="185" t="s">
        <v>170</v>
      </c>
      <c r="G56" s="234">
        <v>7000001</v>
      </c>
      <c r="H56" s="210" t="s">
        <v>171</v>
      </c>
      <c r="I56" s="23" t="s">
        <v>172</v>
      </c>
      <c r="J56" s="40">
        <v>46064</v>
      </c>
      <c r="K56" s="41" t="s">
        <v>41</v>
      </c>
      <c r="L56" s="23" t="s">
        <v>60</v>
      </c>
      <c r="M56" s="55"/>
      <c r="N56" s="231">
        <v>46064</v>
      </c>
      <c r="O56" s="53"/>
      <c r="P56" s="116"/>
      <c r="Q56" s="186"/>
      <c r="R56" s="41"/>
      <c r="S56" s="117"/>
      <c r="T56" s="118"/>
      <c r="U56" s="119"/>
      <c r="V56" s="189"/>
      <c r="W56" s="71"/>
      <c r="X56" s="116"/>
      <c r="Y56" s="119"/>
      <c r="Z56" s="120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</row>
    <row r="57" spans="1:85" ht="15" customHeight="1">
      <c r="A57" s="113">
        <f>ROW() - ROW(Tabla447817182024262[[#Headers],['#]])</f>
        <v>51</v>
      </c>
      <c r="B57" s="37" t="s">
        <v>1</v>
      </c>
      <c r="C57" s="113">
        <v>410</v>
      </c>
      <c r="D57" s="113">
        <v>2025</v>
      </c>
      <c r="E57" s="38" t="s">
        <v>173</v>
      </c>
      <c r="F57" s="185" t="s">
        <v>174</v>
      </c>
      <c r="G57" s="234">
        <v>2016666</v>
      </c>
      <c r="H57" s="73" t="s">
        <v>175</v>
      </c>
      <c r="I57" s="23" t="s">
        <v>172</v>
      </c>
      <c r="J57" s="40">
        <v>46064</v>
      </c>
      <c r="K57" s="41" t="s">
        <v>41</v>
      </c>
      <c r="L57" s="23" t="s">
        <v>60</v>
      </c>
      <c r="M57" s="55"/>
      <c r="N57" s="231">
        <v>46064</v>
      </c>
      <c r="O57" s="53"/>
      <c r="P57" s="116"/>
      <c r="Q57" s="186"/>
      <c r="R57" s="41"/>
      <c r="S57" s="117"/>
      <c r="T57" s="118"/>
      <c r="U57" s="119"/>
      <c r="V57" s="189"/>
      <c r="W57" s="71"/>
      <c r="X57" s="116"/>
      <c r="Y57" s="119"/>
      <c r="Z57" s="120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</row>
    <row r="58" spans="1:85" ht="15" customHeight="1">
      <c r="A58" s="113">
        <f>ROW() - ROW(Tabla447817182024262[[#Headers],['#]])</f>
        <v>52</v>
      </c>
      <c r="B58" s="37" t="s">
        <v>1</v>
      </c>
      <c r="C58" s="113">
        <v>290</v>
      </c>
      <c r="D58" s="113">
        <v>2025</v>
      </c>
      <c r="E58" s="38" t="s">
        <v>176</v>
      </c>
      <c r="F58" s="185" t="s">
        <v>177</v>
      </c>
      <c r="G58" s="213">
        <v>5683334</v>
      </c>
      <c r="H58" s="73" t="s">
        <v>178</v>
      </c>
      <c r="I58" s="23" t="s">
        <v>179</v>
      </c>
      <c r="J58" s="40">
        <v>46064</v>
      </c>
      <c r="K58" s="41" t="s">
        <v>41</v>
      </c>
      <c r="L58" s="23" t="s">
        <v>51</v>
      </c>
      <c r="M58" s="55"/>
      <c r="N58" s="231">
        <v>46064</v>
      </c>
      <c r="O58" s="53"/>
      <c r="P58" s="116"/>
      <c r="Q58" s="186"/>
      <c r="R58" s="41"/>
      <c r="S58" s="117"/>
      <c r="T58" s="118"/>
      <c r="U58" s="119"/>
      <c r="V58" s="189"/>
      <c r="W58" s="71"/>
      <c r="X58" s="116"/>
      <c r="Y58" s="119"/>
      <c r="Z58" s="120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</row>
    <row r="59" spans="1:85" ht="15" customHeight="1">
      <c r="A59" s="113">
        <f>ROW() - ROW(Tabla447817182024262[[#Headers],['#]])</f>
        <v>53</v>
      </c>
      <c r="B59" s="37" t="s">
        <v>1</v>
      </c>
      <c r="C59" s="113">
        <v>307</v>
      </c>
      <c r="D59" s="113">
        <v>2025</v>
      </c>
      <c r="E59" s="38" t="s">
        <v>180</v>
      </c>
      <c r="F59" s="185" t="s">
        <v>38</v>
      </c>
      <c r="G59" s="213">
        <v>1200000</v>
      </c>
      <c r="H59" s="73" t="s">
        <v>181</v>
      </c>
      <c r="I59" s="23" t="s">
        <v>179</v>
      </c>
      <c r="J59" s="40">
        <v>46064</v>
      </c>
      <c r="K59" s="41" t="s">
        <v>41</v>
      </c>
      <c r="L59" s="23" t="s">
        <v>51</v>
      </c>
      <c r="M59" s="55"/>
      <c r="N59" s="231">
        <v>46064</v>
      </c>
      <c r="O59" s="53"/>
      <c r="P59" s="116"/>
      <c r="Q59" s="186"/>
      <c r="R59" s="41"/>
      <c r="S59" s="117"/>
      <c r="T59" s="118"/>
      <c r="U59" s="119"/>
      <c r="V59" s="189"/>
      <c r="W59" s="71"/>
      <c r="X59" s="116"/>
      <c r="Y59" s="119"/>
      <c r="Z59" s="120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</row>
    <row r="60" spans="1:85" ht="15" customHeight="1">
      <c r="A60" s="113">
        <f>ROW() - ROW(Tabla447817182024262[[#Headers],['#]])</f>
        <v>54</v>
      </c>
      <c r="B60" s="37" t="s">
        <v>1</v>
      </c>
      <c r="C60" s="113">
        <v>387</v>
      </c>
      <c r="D60" s="113">
        <v>2025</v>
      </c>
      <c r="E60" s="38" t="s">
        <v>182</v>
      </c>
      <c r="F60" s="185" t="s">
        <v>38</v>
      </c>
      <c r="G60" s="213">
        <v>2940000</v>
      </c>
      <c r="H60" s="210" t="s">
        <v>183</v>
      </c>
      <c r="I60" s="23" t="s">
        <v>179</v>
      </c>
      <c r="J60" s="40">
        <v>46064</v>
      </c>
      <c r="K60" s="41" t="s">
        <v>41</v>
      </c>
      <c r="L60" s="23" t="s">
        <v>51</v>
      </c>
      <c r="M60" s="55"/>
      <c r="N60" s="231">
        <v>46064</v>
      </c>
      <c r="O60" s="53"/>
      <c r="P60" s="116"/>
      <c r="Q60" s="186"/>
      <c r="R60" s="41"/>
      <c r="S60" s="117"/>
      <c r="T60" s="118"/>
      <c r="U60" s="119"/>
      <c r="V60" s="189"/>
      <c r="W60" s="71"/>
      <c r="X60" s="116"/>
      <c r="Y60" s="119"/>
      <c r="Z60" s="120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</row>
    <row r="61" spans="1:85" ht="15" customHeight="1">
      <c r="A61" s="113">
        <f>ROW() - ROW(Tabla447817182024262[[#Headers],['#]])</f>
        <v>55</v>
      </c>
      <c r="B61" s="37" t="s">
        <v>1</v>
      </c>
      <c r="C61" s="113">
        <v>511</v>
      </c>
      <c r="D61" s="113">
        <v>2025</v>
      </c>
      <c r="E61" s="38" t="s">
        <v>184</v>
      </c>
      <c r="F61" s="185" t="s">
        <v>38</v>
      </c>
      <c r="G61" s="213">
        <v>7500000</v>
      </c>
      <c r="H61" s="210" t="s">
        <v>185</v>
      </c>
      <c r="I61" s="23" t="s">
        <v>186</v>
      </c>
      <c r="J61" s="40">
        <v>46064</v>
      </c>
      <c r="K61" s="41" t="s">
        <v>41</v>
      </c>
      <c r="L61" s="23" t="s">
        <v>94</v>
      </c>
      <c r="M61" s="55"/>
      <c r="N61" s="231">
        <v>46065</v>
      </c>
      <c r="O61" s="53"/>
      <c r="P61" s="116"/>
      <c r="Q61" s="186"/>
      <c r="R61" s="41"/>
      <c r="S61" s="117"/>
      <c r="T61" s="118"/>
      <c r="U61" s="119"/>
      <c r="V61" s="189"/>
      <c r="W61" s="71"/>
      <c r="X61" s="116"/>
      <c r="Y61" s="119"/>
      <c r="Z61" s="120"/>
      <c r="AA61" s="121"/>
    </row>
    <row r="62" spans="1:85" ht="15" customHeight="1">
      <c r="A62" s="113">
        <f>ROW() - ROW(Tabla447817182024262[[#Headers],['#]])</f>
        <v>56</v>
      </c>
      <c r="B62" s="37" t="s">
        <v>1</v>
      </c>
      <c r="C62" s="113">
        <v>181</v>
      </c>
      <c r="D62" s="113">
        <v>2025</v>
      </c>
      <c r="E62" s="123" t="s">
        <v>187</v>
      </c>
      <c r="F62" s="185" t="s">
        <v>188</v>
      </c>
      <c r="G62" s="213">
        <v>3000000</v>
      </c>
      <c r="H62" s="210" t="s">
        <v>189</v>
      </c>
      <c r="I62" s="46" t="s">
        <v>190</v>
      </c>
      <c r="J62" s="40">
        <v>46065</v>
      </c>
      <c r="K62" s="41" t="s">
        <v>41</v>
      </c>
      <c r="L62" s="23" t="s">
        <v>51</v>
      </c>
      <c r="M62" s="55"/>
      <c r="N62" s="231">
        <v>46065</v>
      </c>
      <c r="O62" s="53"/>
      <c r="P62" s="116"/>
      <c r="Q62" s="186"/>
      <c r="R62" s="41"/>
      <c r="S62" s="117"/>
      <c r="T62" s="118"/>
      <c r="U62" s="119"/>
      <c r="V62" s="189"/>
      <c r="W62" s="71"/>
      <c r="X62" s="116"/>
      <c r="Y62" s="119"/>
      <c r="Z62" s="120"/>
      <c r="AA62" s="121"/>
    </row>
    <row r="63" spans="1:85" ht="15" customHeight="1">
      <c r="A63" s="113">
        <f>ROW() - ROW(Tabla447817182024262[[#Headers],['#]])</f>
        <v>57</v>
      </c>
      <c r="B63" s="37" t="s">
        <v>1</v>
      </c>
      <c r="C63" s="113">
        <v>446</v>
      </c>
      <c r="D63" s="113">
        <v>2025</v>
      </c>
      <c r="E63" s="255" t="s">
        <v>191</v>
      </c>
      <c r="F63" s="124" t="s">
        <v>38</v>
      </c>
      <c r="G63" s="224">
        <v>2800000</v>
      </c>
      <c r="H63" s="73" t="s">
        <v>192</v>
      </c>
      <c r="I63" s="46" t="s">
        <v>190</v>
      </c>
      <c r="J63" s="40">
        <v>46065</v>
      </c>
      <c r="K63" s="41" t="s">
        <v>41</v>
      </c>
      <c r="L63" s="114" t="s">
        <v>51</v>
      </c>
      <c r="M63" s="55"/>
      <c r="N63" s="231">
        <v>46065</v>
      </c>
      <c r="O63" s="41"/>
      <c r="P63" s="116"/>
      <c r="Q63" s="186"/>
      <c r="R63" s="41"/>
      <c r="S63" s="117"/>
      <c r="T63" s="118"/>
      <c r="U63" s="119"/>
      <c r="V63" s="189"/>
      <c r="W63" s="71"/>
      <c r="X63" s="116"/>
      <c r="Y63" s="119"/>
      <c r="Z63" s="120"/>
      <c r="AA63" s="121"/>
    </row>
    <row r="64" spans="1:85" ht="15" customHeight="1">
      <c r="A64" s="113">
        <f>ROW() - ROW(Tabla447817182024262[[#Headers],['#]])</f>
        <v>58</v>
      </c>
      <c r="B64" s="37" t="s">
        <v>1</v>
      </c>
      <c r="C64" s="113"/>
      <c r="D64" s="113"/>
      <c r="E64" s="123"/>
      <c r="F64" s="124"/>
      <c r="G64" s="224"/>
      <c r="H64" s="54"/>
      <c r="I64" s="46"/>
      <c r="J64" s="40"/>
      <c r="K64" s="41"/>
      <c r="L64" s="114"/>
      <c r="M64" s="55"/>
      <c r="N64" s="48"/>
      <c r="O64" s="41"/>
      <c r="P64" s="116"/>
      <c r="Q64" s="186"/>
      <c r="R64" s="41"/>
      <c r="S64" s="117"/>
      <c r="T64" s="118"/>
      <c r="U64" s="119"/>
      <c r="V64" s="189"/>
      <c r="W64" s="71"/>
      <c r="X64" s="116"/>
      <c r="Y64" s="119"/>
      <c r="Z64" s="120"/>
      <c r="AA64" s="121"/>
    </row>
    <row r="65" spans="1:27" ht="15" customHeight="1">
      <c r="A65" s="113">
        <f>ROW() - ROW(Tabla447817182024262[[#Headers],['#]])</f>
        <v>59</v>
      </c>
      <c r="B65" s="37" t="s">
        <v>1</v>
      </c>
      <c r="C65" s="113"/>
      <c r="D65" s="113"/>
      <c r="E65" s="123"/>
      <c r="F65" s="124"/>
      <c r="G65" s="224"/>
      <c r="H65" s="54"/>
      <c r="I65" s="46"/>
      <c r="J65" s="40"/>
      <c r="K65" s="41"/>
      <c r="L65" s="114"/>
      <c r="M65" s="55"/>
      <c r="N65" s="48"/>
      <c r="O65" s="41"/>
      <c r="P65" s="116"/>
      <c r="Q65" s="186"/>
      <c r="R65" s="41"/>
      <c r="S65" s="117"/>
      <c r="T65" s="118"/>
      <c r="U65" s="119"/>
      <c r="V65" s="189"/>
      <c r="W65" s="71"/>
      <c r="X65" s="116"/>
      <c r="Y65" s="119"/>
      <c r="Z65" s="120"/>
      <c r="AA65" s="121"/>
    </row>
    <row r="66" spans="1:27" ht="15" customHeight="1">
      <c r="A66" s="113">
        <f>ROW() - ROW(Tabla447817182024262[[#Headers],['#]])</f>
        <v>60</v>
      </c>
      <c r="B66" s="37" t="s">
        <v>1</v>
      </c>
      <c r="C66" s="113"/>
      <c r="D66" s="113"/>
      <c r="E66" s="123"/>
      <c r="F66" s="124"/>
      <c r="G66" s="224"/>
      <c r="H66" s="54"/>
      <c r="I66" s="46"/>
      <c r="J66" s="40"/>
      <c r="K66" s="41"/>
      <c r="L66" s="114"/>
      <c r="M66" s="55"/>
      <c r="N66" s="48"/>
      <c r="O66" s="41"/>
      <c r="P66" s="116"/>
      <c r="Q66" s="186"/>
      <c r="R66" s="41"/>
      <c r="S66" s="117"/>
      <c r="T66" s="118"/>
      <c r="U66" s="119"/>
      <c r="V66" s="189"/>
      <c r="W66" s="71"/>
      <c r="X66" s="116"/>
      <c r="Y66" s="119"/>
      <c r="Z66" s="120"/>
      <c r="AA66" s="121"/>
    </row>
    <row r="67" spans="1:27" ht="15" customHeight="1">
      <c r="A67" s="113">
        <f>ROW() - ROW(Tabla447817182024262[[#Headers],['#]])</f>
        <v>61</v>
      </c>
      <c r="B67" s="37" t="s">
        <v>1</v>
      </c>
      <c r="C67" s="113"/>
      <c r="D67" s="113"/>
      <c r="E67" s="123"/>
      <c r="F67" s="124"/>
      <c r="G67" s="224"/>
      <c r="H67" s="54"/>
      <c r="I67" s="46"/>
      <c r="J67" s="40"/>
      <c r="K67" s="41"/>
      <c r="L67" s="114"/>
      <c r="M67" s="55"/>
      <c r="N67" s="48"/>
      <c r="O67" s="41"/>
      <c r="P67" s="116"/>
      <c r="Q67" s="186"/>
      <c r="R67" s="41"/>
      <c r="S67" s="117"/>
      <c r="T67" s="118"/>
      <c r="U67" s="119"/>
      <c r="V67" s="189"/>
      <c r="W67" s="71"/>
      <c r="X67" s="116"/>
      <c r="Y67" s="119"/>
      <c r="Z67" s="120"/>
      <c r="AA67" s="121"/>
    </row>
    <row r="68" spans="1:27" ht="15" customHeight="1">
      <c r="A68" s="113">
        <f>ROW() - ROW(Tabla447817182024262[[#Headers],['#]])</f>
        <v>62</v>
      </c>
      <c r="B68" s="37" t="s">
        <v>1</v>
      </c>
      <c r="C68" s="113"/>
      <c r="D68" s="113"/>
      <c r="E68" s="123"/>
      <c r="F68" s="124"/>
      <c r="G68" s="224"/>
      <c r="H68" s="54"/>
      <c r="I68" s="46"/>
      <c r="J68" s="40"/>
      <c r="K68" s="41"/>
      <c r="L68" s="114"/>
      <c r="M68" s="55"/>
      <c r="N68" s="48"/>
      <c r="O68" s="41"/>
      <c r="P68" s="116"/>
      <c r="Q68" s="186"/>
      <c r="R68" s="41"/>
      <c r="S68" s="117"/>
      <c r="T68" s="118"/>
      <c r="U68" s="119"/>
      <c r="V68" s="189"/>
      <c r="W68" s="71"/>
      <c r="X68" s="116"/>
      <c r="Y68" s="119"/>
      <c r="Z68" s="120"/>
      <c r="AA68" s="121"/>
    </row>
    <row r="69" spans="1:27" ht="15" customHeight="1">
      <c r="A69" s="113">
        <f>ROW() - ROW(Tabla447817182024262[[#Headers],['#]])</f>
        <v>63</v>
      </c>
      <c r="B69" s="37" t="s">
        <v>1</v>
      </c>
      <c r="C69" s="113"/>
      <c r="D69" s="113"/>
      <c r="E69" s="123"/>
      <c r="F69" s="124"/>
      <c r="G69" s="224"/>
      <c r="H69" s="54"/>
      <c r="I69" s="46"/>
      <c r="J69" s="40"/>
      <c r="K69" s="41"/>
      <c r="L69" s="114"/>
      <c r="M69" s="55"/>
      <c r="N69" s="48"/>
      <c r="O69" s="41"/>
      <c r="P69" s="116"/>
      <c r="Q69" s="186"/>
      <c r="R69" s="41"/>
      <c r="S69" s="117"/>
      <c r="T69" s="118"/>
      <c r="U69" s="119"/>
      <c r="V69" s="189"/>
      <c r="W69" s="71"/>
      <c r="X69" s="116"/>
      <c r="Y69" s="119"/>
      <c r="Z69" s="120"/>
      <c r="AA69" s="121"/>
    </row>
    <row r="70" spans="1:27" ht="15" customHeight="1">
      <c r="A70" s="113">
        <f>ROW() - ROW(Tabla447817182024262[[#Headers],['#]])</f>
        <v>64</v>
      </c>
      <c r="B70" s="37" t="s">
        <v>2</v>
      </c>
      <c r="C70" s="113"/>
      <c r="D70" s="113"/>
      <c r="E70" s="123"/>
      <c r="F70" s="124"/>
      <c r="G70" s="224"/>
      <c r="H70" s="54"/>
      <c r="I70" s="46"/>
      <c r="J70" s="40"/>
      <c r="K70" s="41"/>
      <c r="L70" s="114"/>
      <c r="M70" s="55"/>
      <c r="N70" s="48"/>
      <c r="O70" s="41"/>
      <c r="P70" s="116"/>
      <c r="Q70" s="186"/>
      <c r="R70" s="41"/>
      <c r="S70" s="117"/>
      <c r="T70" s="118"/>
      <c r="U70" s="119"/>
      <c r="V70" s="189"/>
      <c r="W70" s="71"/>
      <c r="X70" s="116"/>
      <c r="Y70" s="119"/>
      <c r="Z70" s="120"/>
      <c r="AA70" s="121"/>
    </row>
    <row r="71" spans="1:27" ht="15" customHeight="1">
      <c r="A71" s="113">
        <f>ROW() - ROW(Tabla447817182024262[[#Headers],['#]])</f>
        <v>65</v>
      </c>
      <c r="B71" s="37" t="s">
        <v>2</v>
      </c>
      <c r="C71" s="113"/>
      <c r="D71" s="113"/>
      <c r="E71" s="123"/>
      <c r="F71" s="124"/>
      <c r="G71" s="224"/>
      <c r="H71" s="54"/>
      <c r="I71" s="46"/>
      <c r="J71" s="40"/>
      <c r="K71" s="41"/>
      <c r="L71" s="114"/>
      <c r="M71" s="55"/>
      <c r="N71" s="48"/>
      <c r="O71" s="41"/>
      <c r="P71" s="116"/>
      <c r="Q71" s="186"/>
      <c r="R71" s="41"/>
      <c r="S71" s="117"/>
      <c r="T71" s="118"/>
      <c r="U71" s="119"/>
      <c r="V71" s="189"/>
      <c r="W71" s="71"/>
      <c r="X71" s="116"/>
      <c r="Y71" s="119"/>
      <c r="Z71" s="120"/>
      <c r="AA71" s="121"/>
    </row>
    <row r="72" spans="1:27" ht="15" customHeight="1">
      <c r="A72" s="113">
        <f>ROW() - ROW(Tabla447817182024262[[#Headers],['#]])</f>
        <v>66</v>
      </c>
      <c r="B72" s="37" t="s">
        <v>2</v>
      </c>
      <c r="C72" s="113"/>
      <c r="D72" s="113"/>
      <c r="E72" s="123"/>
      <c r="F72" s="124"/>
      <c r="G72" s="224"/>
      <c r="H72" s="54"/>
      <c r="I72" s="46"/>
      <c r="J72" s="40"/>
      <c r="K72" s="41"/>
      <c r="L72" s="114"/>
      <c r="M72" s="55"/>
      <c r="N72" s="48"/>
      <c r="O72" s="41"/>
      <c r="P72" s="116"/>
      <c r="Q72" s="186"/>
      <c r="R72" s="41"/>
      <c r="S72" s="117"/>
      <c r="T72" s="118"/>
      <c r="U72" s="119"/>
      <c r="V72" s="189"/>
      <c r="W72" s="71"/>
      <c r="X72" s="116"/>
      <c r="Y72" s="119"/>
      <c r="Z72" s="120"/>
      <c r="AA72" s="121"/>
    </row>
    <row r="73" spans="1:27" ht="15" customHeight="1">
      <c r="A73" s="113">
        <f>ROW() - ROW(Tabla447817182024262[[#Headers],['#]])</f>
        <v>67</v>
      </c>
      <c r="B73" s="37" t="s">
        <v>2</v>
      </c>
      <c r="C73" s="113"/>
      <c r="D73" s="113"/>
      <c r="E73" s="123"/>
      <c r="F73" s="124"/>
      <c r="G73" s="224"/>
      <c r="H73" s="54"/>
      <c r="I73" s="46"/>
      <c r="J73" s="40"/>
      <c r="K73" s="41"/>
      <c r="L73" s="114"/>
      <c r="M73" s="55"/>
      <c r="N73" s="48"/>
      <c r="O73" s="41"/>
      <c r="P73" s="116"/>
      <c r="Q73" s="186"/>
      <c r="R73" s="41"/>
      <c r="S73" s="117"/>
      <c r="T73" s="118"/>
      <c r="U73" s="119"/>
      <c r="V73" s="189"/>
      <c r="W73" s="71"/>
      <c r="X73" s="116"/>
      <c r="Y73" s="119"/>
      <c r="Z73" s="120"/>
      <c r="AA73" s="121"/>
    </row>
    <row r="74" spans="1:27" ht="15" customHeight="1">
      <c r="A74" s="113">
        <f>ROW() - ROW(Tabla447817182024262[[#Headers],['#]])</f>
        <v>68</v>
      </c>
      <c r="B74" s="37" t="s">
        <v>2</v>
      </c>
      <c r="C74" s="113"/>
      <c r="D74" s="113"/>
      <c r="E74" s="123"/>
      <c r="F74" s="124"/>
      <c r="G74" s="224"/>
      <c r="H74" s="54"/>
      <c r="I74" s="46"/>
      <c r="J74" s="40"/>
      <c r="K74" s="41"/>
      <c r="L74" s="114"/>
      <c r="M74" s="55"/>
      <c r="N74" s="48"/>
      <c r="O74" s="41"/>
      <c r="P74" s="116"/>
      <c r="Q74" s="186"/>
      <c r="R74" s="41"/>
      <c r="S74" s="117"/>
      <c r="T74" s="118"/>
      <c r="U74" s="119"/>
      <c r="V74" s="189"/>
      <c r="W74" s="71"/>
      <c r="X74" s="116"/>
      <c r="Y74" s="119"/>
      <c r="Z74" s="120"/>
      <c r="AA74" s="121"/>
    </row>
    <row r="75" spans="1:27" ht="15" customHeight="1">
      <c r="A75" s="113">
        <f>ROW() - ROW(Tabla447817182024262[[#Headers],['#]])</f>
        <v>69</v>
      </c>
      <c r="B75" s="37" t="s">
        <v>2</v>
      </c>
      <c r="C75" s="113"/>
      <c r="D75" s="113"/>
      <c r="E75" s="123"/>
      <c r="F75" s="124"/>
      <c r="G75" s="224"/>
      <c r="H75" s="54"/>
      <c r="I75" s="46"/>
      <c r="J75" s="40"/>
      <c r="K75" s="41"/>
      <c r="L75" s="114"/>
      <c r="M75" s="55"/>
      <c r="N75" s="48"/>
      <c r="O75" s="41"/>
      <c r="P75" s="116"/>
      <c r="Q75" s="186"/>
      <c r="R75" s="41"/>
      <c r="S75" s="117"/>
      <c r="T75" s="118"/>
      <c r="U75" s="119"/>
      <c r="V75" s="189"/>
      <c r="W75" s="71"/>
      <c r="X75" s="116"/>
      <c r="Y75" s="119"/>
      <c r="Z75" s="120"/>
      <c r="AA75" s="121"/>
    </row>
    <row r="76" spans="1:27" ht="15" customHeight="1">
      <c r="A76" s="113">
        <f>ROW() - ROW(Tabla447817182024262[[#Headers],['#]])</f>
        <v>70</v>
      </c>
      <c r="B76" s="37" t="s">
        <v>2</v>
      </c>
      <c r="C76" s="113"/>
      <c r="D76" s="113"/>
      <c r="E76" s="123"/>
      <c r="F76" s="124"/>
      <c r="G76" s="224"/>
      <c r="H76" s="54"/>
      <c r="I76" s="46"/>
      <c r="J76" s="40"/>
      <c r="K76" s="41"/>
      <c r="L76" s="114"/>
      <c r="M76" s="55"/>
      <c r="N76" s="48"/>
      <c r="O76" s="41"/>
      <c r="P76" s="116"/>
      <c r="Q76" s="186"/>
      <c r="R76" s="41"/>
      <c r="S76" s="117"/>
      <c r="T76" s="118"/>
      <c r="U76" s="119"/>
      <c r="V76" s="189"/>
      <c r="W76" s="71"/>
      <c r="X76" s="116"/>
      <c r="Y76" s="119"/>
      <c r="Z76" s="120"/>
      <c r="AA76" s="121"/>
    </row>
    <row r="77" spans="1:27" ht="15" customHeight="1">
      <c r="A77" s="113">
        <f>ROW() - ROW(Tabla447817182024262[[#Headers],['#]])</f>
        <v>71</v>
      </c>
      <c r="B77" s="37" t="s">
        <v>2</v>
      </c>
      <c r="C77" s="113"/>
      <c r="D77" s="113"/>
      <c r="E77" s="123"/>
      <c r="F77" s="124"/>
      <c r="G77" s="224"/>
      <c r="H77" s="54"/>
      <c r="I77" s="46"/>
      <c r="J77" s="40"/>
      <c r="K77" s="41"/>
      <c r="L77" s="114"/>
      <c r="M77" s="55"/>
      <c r="N77" s="48"/>
      <c r="O77" s="41"/>
      <c r="P77" s="116"/>
      <c r="Q77" s="186"/>
      <c r="R77" s="41"/>
      <c r="S77" s="117"/>
      <c r="T77" s="118"/>
      <c r="U77" s="119"/>
      <c r="V77" s="42"/>
      <c r="W77" s="71"/>
      <c r="X77" s="116"/>
      <c r="Y77" s="119"/>
      <c r="Z77" s="120"/>
      <c r="AA77" s="121"/>
    </row>
    <row r="78" spans="1:27" ht="15" customHeight="1">
      <c r="A78" s="113">
        <f>ROW() - ROW(Tabla447817182024262[[#Headers],['#]])</f>
        <v>72</v>
      </c>
      <c r="B78" s="37" t="s">
        <v>2</v>
      </c>
      <c r="C78" s="113"/>
      <c r="D78" s="113"/>
      <c r="E78" s="123"/>
      <c r="F78" s="124"/>
      <c r="G78" s="224"/>
      <c r="H78" s="54"/>
      <c r="I78" s="46"/>
      <c r="J78" s="40"/>
      <c r="K78" s="41"/>
      <c r="L78" s="114"/>
      <c r="M78" s="55"/>
      <c r="N78" s="48"/>
      <c r="O78" s="41"/>
      <c r="P78" s="116"/>
      <c r="Q78" s="186"/>
      <c r="R78" s="41"/>
      <c r="S78" s="117"/>
      <c r="T78" s="118"/>
      <c r="U78" s="119"/>
      <c r="V78" s="189"/>
      <c r="W78" s="71"/>
      <c r="X78" s="116"/>
      <c r="Y78" s="119"/>
      <c r="Z78" s="120"/>
      <c r="AA78" s="121"/>
    </row>
    <row r="79" spans="1:27" ht="15" customHeight="1">
      <c r="A79" s="113">
        <f>ROW() - ROW(Tabla447817182024262[[#Headers],['#]])</f>
        <v>73</v>
      </c>
      <c r="B79" s="37" t="s">
        <v>2</v>
      </c>
      <c r="C79" s="113"/>
      <c r="D79" s="113"/>
      <c r="E79" s="123"/>
      <c r="F79" s="124"/>
      <c r="G79" s="224"/>
      <c r="H79" s="54"/>
      <c r="I79" s="46"/>
      <c r="J79" s="40"/>
      <c r="K79" s="41"/>
      <c r="L79" s="114"/>
      <c r="M79" s="55"/>
      <c r="N79" s="48"/>
      <c r="O79" s="41"/>
      <c r="P79" s="116"/>
      <c r="Q79" s="186"/>
      <c r="R79" s="41"/>
      <c r="S79" s="117"/>
      <c r="T79" s="118"/>
      <c r="U79" s="119"/>
      <c r="V79" s="189"/>
      <c r="W79" s="71"/>
      <c r="X79" s="116"/>
      <c r="Y79" s="119"/>
      <c r="Z79" s="120"/>
      <c r="AA79" s="121"/>
    </row>
    <row r="80" spans="1:27" ht="15" customHeight="1">
      <c r="A80" s="113">
        <f>ROW() - ROW(Tabla447817182024262[[#Headers],['#]])</f>
        <v>74</v>
      </c>
      <c r="B80" s="37" t="s">
        <v>2</v>
      </c>
      <c r="C80" s="113"/>
      <c r="D80" s="113"/>
      <c r="E80" s="123"/>
      <c r="F80" s="124"/>
      <c r="G80" s="224"/>
      <c r="H80" s="54"/>
      <c r="I80" s="46"/>
      <c r="J80" s="40"/>
      <c r="K80" s="41"/>
      <c r="L80" s="114"/>
      <c r="M80" s="55"/>
      <c r="N80" s="48"/>
      <c r="O80" s="41"/>
      <c r="P80" s="116"/>
      <c r="Q80" s="186"/>
      <c r="R80" s="41"/>
      <c r="S80" s="117"/>
      <c r="T80" s="118"/>
      <c r="U80" s="119"/>
      <c r="V80" s="42"/>
      <c r="W80" s="71"/>
      <c r="X80" s="116"/>
      <c r="Y80" s="119"/>
      <c r="Z80" s="120"/>
      <c r="AA80" s="121"/>
    </row>
    <row r="81" spans="1:27" ht="15" customHeight="1">
      <c r="A81" s="113">
        <f>ROW() - ROW(Tabla447817182024262[[#Headers],['#]])</f>
        <v>75</v>
      </c>
      <c r="B81" s="37" t="s">
        <v>2</v>
      </c>
      <c r="C81" s="113"/>
      <c r="D81" s="113"/>
      <c r="E81" s="123"/>
      <c r="F81" s="124"/>
      <c r="G81" s="224"/>
      <c r="H81" s="54"/>
      <c r="I81" s="46"/>
      <c r="J81" s="40"/>
      <c r="K81" s="41"/>
      <c r="L81" s="114"/>
      <c r="M81" s="51"/>
      <c r="N81" s="48"/>
      <c r="O81" s="53"/>
      <c r="P81" s="116"/>
      <c r="Q81" s="186"/>
      <c r="R81" s="41"/>
      <c r="S81" s="117"/>
      <c r="T81" s="118"/>
      <c r="U81" s="119"/>
      <c r="V81" s="189"/>
      <c r="W81" s="71"/>
      <c r="X81" s="116"/>
      <c r="Y81" s="119"/>
      <c r="Z81" s="120"/>
      <c r="AA81" s="121"/>
    </row>
    <row r="82" spans="1:27" ht="15" customHeight="1">
      <c r="A82" s="113">
        <f>ROW() - ROW(Tabla447817182024262[[#Headers],['#]])</f>
        <v>76</v>
      </c>
      <c r="B82" s="37" t="s">
        <v>2</v>
      </c>
      <c r="C82" s="113"/>
      <c r="D82" s="113"/>
      <c r="E82" s="123"/>
      <c r="F82" s="124"/>
      <c r="G82" s="224"/>
      <c r="H82" s="54"/>
      <c r="I82" s="46"/>
      <c r="J82" s="40"/>
      <c r="K82" s="41"/>
      <c r="L82" s="114"/>
      <c r="M82" s="55"/>
      <c r="N82" s="48"/>
      <c r="O82" s="41"/>
      <c r="P82" s="116"/>
      <c r="Q82" s="186"/>
      <c r="R82" s="41"/>
      <c r="S82" s="117"/>
      <c r="T82" s="118"/>
      <c r="U82" s="119"/>
      <c r="V82" s="189"/>
      <c r="W82" s="71"/>
      <c r="X82" s="116"/>
      <c r="Y82" s="119"/>
      <c r="Z82" s="120"/>
      <c r="AA82" s="121"/>
    </row>
    <row r="83" spans="1:27" ht="15" customHeight="1">
      <c r="A83" s="113">
        <f>ROW() - ROW(Tabla447817182024262[[#Headers],['#]])</f>
        <v>77</v>
      </c>
      <c r="B83" s="37" t="s">
        <v>2</v>
      </c>
      <c r="C83" s="113"/>
      <c r="D83" s="113"/>
      <c r="E83" s="123"/>
      <c r="F83" s="124"/>
      <c r="G83" s="224"/>
      <c r="H83" s="54"/>
      <c r="I83" s="46"/>
      <c r="J83" s="40"/>
      <c r="K83" s="41"/>
      <c r="L83" s="114"/>
      <c r="M83" s="51"/>
      <c r="N83" s="48"/>
      <c r="O83" s="53"/>
      <c r="P83" s="116"/>
      <c r="Q83" s="186"/>
      <c r="R83" s="41"/>
      <c r="S83" s="117"/>
      <c r="T83" s="118"/>
      <c r="U83" s="119"/>
      <c r="V83" s="189"/>
      <c r="W83" s="71"/>
      <c r="X83" s="116"/>
      <c r="Y83" s="119"/>
      <c r="Z83" s="120"/>
      <c r="AA83" s="121"/>
    </row>
    <row r="84" spans="1:27" ht="15" customHeight="1">
      <c r="A84" s="113">
        <f>ROW() - ROW(Tabla447817182024262[[#Headers],['#]])</f>
        <v>78</v>
      </c>
      <c r="B84" s="37" t="s">
        <v>2</v>
      </c>
      <c r="C84" s="113"/>
      <c r="D84" s="113"/>
      <c r="E84" s="123"/>
      <c r="F84" s="124"/>
      <c r="G84" s="224"/>
      <c r="H84" s="54"/>
      <c r="I84" s="46"/>
      <c r="J84" s="40"/>
      <c r="K84" s="41"/>
      <c r="L84" s="114"/>
      <c r="M84" s="55"/>
      <c r="N84" s="48"/>
      <c r="O84" s="41"/>
      <c r="P84" s="116"/>
      <c r="Q84" s="186"/>
      <c r="R84" s="41"/>
      <c r="S84" s="117"/>
      <c r="T84" s="118"/>
      <c r="U84" s="119"/>
      <c r="V84" s="189"/>
      <c r="W84" s="71"/>
      <c r="X84" s="116"/>
      <c r="Y84" s="119"/>
      <c r="Z84" s="120"/>
      <c r="AA84" s="121"/>
    </row>
    <row r="85" spans="1:27" ht="15" customHeight="1">
      <c r="A85" s="113">
        <f>ROW() - ROW(Tabla447817182024262[[#Headers],['#]])</f>
        <v>79</v>
      </c>
      <c r="B85" s="37" t="s">
        <v>2</v>
      </c>
      <c r="C85" s="113"/>
      <c r="D85" s="113"/>
      <c r="E85" s="123"/>
      <c r="F85" s="124"/>
      <c r="G85" s="224"/>
      <c r="H85" s="54"/>
      <c r="I85" s="187"/>
      <c r="J85" s="40"/>
      <c r="K85" s="41"/>
      <c r="L85" s="114"/>
      <c r="M85" s="55"/>
      <c r="N85" s="48"/>
      <c r="O85" s="53"/>
      <c r="P85" s="41"/>
      <c r="Q85" s="186"/>
      <c r="R85" s="41"/>
      <c r="S85" s="117"/>
      <c r="T85" s="118"/>
      <c r="U85" s="119"/>
      <c r="V85" s="189"/>
      <c r="W85" s="71"/>
      <c r="X85" s="116"/>
      <c r="Y85" s="119"/>
      <c r="Z85" s="120"/>
      <c r="AA85" s="121"/>
    </row>
    <row r="86" spans="1:27" ht="15" customHeight="1">
      <c r="A86" s="113">
        <f>ROW() - ROW(Tabla447817182024262[[#Headers],['#]])</f>
        <v>80</v>
      </c>
      <c r="B86" s="37" t="s">
        <v>2</v>
      </c>
      <c r="C86" s="113"/>
      <c r="D86" s="113"/>
      <c r="E86" s="123"/>
      <c r="F86" s="124"/>
      <c r="G86" s="224"/>
      <c r="H86" s="54"/>
      <c r="I86" s="187"/>
      <c r="J86" s="40"/>
      <c r="K86" s="41"/>
      <c r="L86" s="114"/>
      <c r="M86" s="55"/>
      <c r="N86" s="48"/>
      <c r="O86" s="53"/>
      <c r="P86" s="41"/>
      <c r="Q86" s="186"/>
      <c r="R86" s="41"/>
      <c r="S86" s="117"/>
      <c r="T86" s="118"/>
      <c r="U86" s="119"/>
      <c r="V86" s="42"/>
      <c r="W86" s="71"/>
      <c r="X86" s="116"/>
      <c r="Y86" s="119"/>
      <c r="Z86" s="120"/>
      <c r="AA86" s="121"/>
    </row>
    <row r="87" spans="1:27" ht="15" customHeight="1">
      <c r="A87" s="113">
        <f>ROW() - ROW(Tabla447817182024262[[#Headers],['#]])</f>
        <v>81</v>
      </c>
      <c r="B87" s="37" t="s">
        <v>2</v>
      </c>
      <c r="C87" s="113"/>
      <c r="D87" s="113"/>
      <c r="E87" s="123"/>
      <c r="F87" s="124"/>
      <c r="G87" s="224"/>
      <c r="H87" s="54"/>
      <c r="I87" s="187"/>
      <c r="J87" s="40"/>
      <c r="K87" s="41"/>
      <c r="L87" s="114"/>
      <c r="M87" s="55"/>
      <c r="N87" s="48"/>
      <c r="O87" s="53"/>
      <c r="P87" s="41"/>
      <c r="Q87" s="186"/>
      <c r="R87" s="41"/>
      <c r="S87" s="117"/>
      <c r="T87" s="118"/>
      <c r="U87" s="119"/>
      <c r="V87" s="42"/>
      <c r="W87" s="71"/>
      <c r="X87" s="116"/>
      <c r="Y87" s="119"/>
      <c r="Z87" s="120"/>
      <c r="AA87" s="121"/>
    </row>
    <row r="88" spans="1:27" ht="15" customHeight="1">
      <c r="A88" s="113">
        <f>ROW() - ROW(Tabla447817182024262[[#Headers],['#]])</f>
        <v>82</v>
      </c>
      <c r="B88" s="37" t="s">
        <v>2</v>
      </c>
      <c r="C88" s="113"/>
      <c r="D88" s="113"/>
      <c r="E88" s="123"/>
      <c r="F88" s="124"/>
      <c r="G88" s="224"/>
      <c r="H88" s="54"/>
      <c r="I88" s="46"/>
      <c r="J88" s="40"/>
      <c r="K88" s="41"/>
      <c r="L88" s="114"/>
      <c r="M88" s="55"/>
      <c r="N88" s="48"/>
      <c r="O88" s="41"/>
      <c r="P88" s="116"/>
      <c r="Q88" s="186"/>
      <c r="R88" s="41"/>
      <c r="S88" s="117"/>
      <c r="T88" s="118"/>
      <c r="U88" s="119"/>
      <c r="V88" s="42"/>
      <c r="W88" s="71"/>
      <c r="X88" s="116"/>
      <c r="Y88" s="119"/>
      <c r="Z88" s="120"/>
      <c r="AA88" s="121"/>
    </row>
    <row r="89" spans="1:27" ht="15" customHeight="1">
      <c r="A89" s="113">
        <f>ROW() - ROW(Tabla447817182024262[[#Headers],['#]])</f>
        <v>83</v>
      </c>
      <c r="B89" s="37" t="s">
        <v>2</v>
      </c>
      <c r="C89" s="113"/>
      <c r="D89" s="113"/>
      <c r="E89" s="123"/>
      <c r="F89" s="124"/>
      <c r="G89" s="224"/>
      <c r="H89" s="54"/>
      <c r="I89" s="46"/>
      <c r="J89" s="40"/>
      <c r="K89" s="41"/>
      <c r="L89" s="114"/>
      <c r="M89" s="55"/>
      <c r="N89" s="48"/>
      <c r="O89" s="41"/>
      <c r="P89" s="116"/>
      <c r="Q89" s="186"/>
      <c r="R89" s="41"/>
      <c r="S89" s="117"/>
      <c r="T89" s="118"/>
      <c r="U89" s="119"/>
      <c r="V89" s="42"/>
      <c r="W89" s="71"/>
      <c r="X89" s="116"/>
      <c r="Y89" s="119"/>
      <c r="Z89" s="120"/>
      <c r="AA89" s="121"/>
    </row>
    <row r="90" spans="1:27" ht="15" customHeight="1">
      <c r="A90" s="113">
        <f>ROW() - ROW(Tabla447817182024262[[#Headers],['#]])</f>
        <v>84</v>
      </c>
      <c r="B90" s="37" t="s">
        <v>2</v>
      </c>
      <c r="C90" s="113"/>
      <c r="D90" s="113"/>
      <c r="E90" s="123"/>
      <c r="F90" s="124"/>
      <c r="G90" s="224"/>
      <c r="H90" s="54"/>
      <c r="I90" s="46"/>
      <c r="J90" s="40"/>
      <c r="K90" s="41"/>
      <c r="L90" s="114"/>
      <c r="M90" s="55"/>
      <c r="N90" s="48"/>
      <c r="O90" s="41"/>
      <c r="P90" s="116"/>
      <c r="Q90" s="186"/>
      <c r="R90" s="41"/>
      <c r="S90" s="117"/>
      <c r="T90" s="118"/>
      <c r="U90" s="119"/>
      <c r="V90" s="42"/>
      <c r="W90" s="71"/>
      <c r="X90" s="116"/>
      <c r="Y90" s="119"/>
      <c r="Z90" s="120"/>
      <c r="AA90" s="121"/>
    </row>
    <row r="91" spans="1:27" ht="15" customHeight="1">
      <c r="A91" s="113">
        <f>ROW() - ROW(Tabla447817182024262[[#Headers],['#]])</f>
        <v>85</v>
      </c>
      <c r="B91" s="37" t="s">
        <v>2</v>
      </c>
      <c r="C91" s="113"/>
      <c r="D91" s="113"/>
      <c r="E91" s="123"/>
      <c r="F91" s="124"/>
      <c r="G91" s="224"/>
      <c r="H91" s="54"/>
      <c r="I91" s="46"/>
      <c r="J91" s="40"/>
      <c r="K91" s="41"/>
      <c r="L91" s="114"/>
      <c r="M91" s="55"/>
      <c r="N91" s="48"/>
      <c r="O91" s="41"/>
      <c r="P91" s="116"/>
      <c r="Q91" s="186"/>
      <c r="R91" s="41"/>
      <c r="S91" s="117"/>
      <c r="T91" s="118"/>
      <c r="U91" s="119"/>
      <c r="V91" s="42"/>
      <c r="W91" s="71"/>
      <c r="X91" s="116"/>
      <c r="Y91" s="119"/>
      <c r="Z91" s="120"/>
      <c r="AA91" s="121"/>
    </row>
    <row r="92" spans="1:27" ht="15" customHeight="1">
      <c r="A92" s="113">
        <f>ROW() - ROW(Tabla447817182024262[[#Headers],['#]])</f>
        <v>86</v>
      </c>
      <c r="B92" s="37" t="s">
        <v>2</v>
      </c>
      <c r="C92" s="113"/>
      <c r="D92" s="113"/>
      <c r="E92" s="123"/>
      <c r="F92" s="124"/>
      <c r="G92" s="224"/>
      <c r="H92" s="54"/>
      <c r="I92" s="46"/>
      <c r="J92" s="40"/>
      <c r="K92" s="41"/>
      <c r="L92" s="114"/>
      <c r="M92" s="55"/>
      <c r="N92" s="48"/>
      <c r="O92" s="41"/>
      <c r="P92" s="116"/>
      <c r="Q92" s="186"/>
      <c r="R92" s="41"/>
      <c r="S92" s="117"/>
      <c r="T92" s="118"/>
      <c r="U92" s="119"/>
      <c r="V92" s="42"/>
      <c r="W92" s="71"/>
      <c r="X92" s="116"/>
      <c r="Y92" s="119"/>
      <c r="Z92" s="120"/>
      <c r="AA92" s="121"/>
    </row>
    <row r="93" spans="1:27" ht="15" customHeight="1">
      <c r="A93" s="113">
        <f>ROW() - ROW(Tabla447817182024262[[#Headers],['#]])</f>
        <v>87</v>
      </c>
      <c r="B93" s="37" t="s">
        <v>2</v>
      </c>
      <c r="C93" s="113"/>
      <c r="D93" s="113"/>
      <c r="E93" s="123"/>
      <c r="F93" s="124"/>
      <c r="G93" s="224"/>
      <c r="H93" s="54"/>
      <c r="I93" s="46"/>
      <c r="J93" s="40"/>
      <c r="K93" s="41"/>
      <c r="L93" s="114"/>
      <c r="M93" s="55"/>
      <c r="N93" s="48"/>
      <c r="O93" s="41"/>
      <c r="P93" s="116"/>
      <c r="Q93" s="186"/>
      <c r="R93" s="41"/>
      <c r="S93" s="117"/>
      <c r="T93" s="118"/>
      <c r="U93" s="119"/>
      <c r="V93" s="42"/>
      <c r="W93" s="71"/>
      <c r="X93" s="116"/>
      <c r="Y93" s="119"/>
      <c r="Z93" s="120"/>
      <c r="AA93" s="121"/>
    </row>
    <row r="94" spans="1:27" ht="15" customHeight="1">
      <c r="A94" s="113">
        <f>ROW() - ROW(Tabla447817182024262[[#Headers],['#]])</f>
        <v>88</v>
      </c>
      <c r="B94" s="37" t="s">
        <v>2</v>
      </c>
      <c r="C94" s="113"/>
      <c r="D94" s="113"/>
      <c r="E94" s="123"/>
      <c r="F94" s="124"/>
      <c r="G94" s="224"/>
      <c r="H94" s="54"/>
      <c r="I94" s="46"/>
      <c r="J94" s="40"/>
      <c r="K94" s="41"/>
      <c r="L94" s="114"/>
      <c r="M94" s="55"/>
      <c r="N94" s="48"/>
      <c r="O94" s="41"/>
      <c r="P94" s="116"/>
      <c r="Q94" s="186"/>
      <c r="R94" s="41"/>
      <c r="S94" s="117"/>
      <c r="T94" s="118"/>
      <c r="U94" s="119"/>
      <c r="V94" s="42"/>
      <c r="W94" s="71"/>
      <c r="X94" s="116"/>
      <c r="Y94" s="119"/>
      <c r="Z94" s="120"/>
      <c r="AA94" s="121"/>
    </row>
    <row r="95" spans="1:27" ht="15" customHeight="1">
      <c r="A95" s="113">
        <f>ROW() - ROW(Tabla447817182024262[[#Headers],['#]])</f>
        <v>89</v>
      </c>
      <c r="B95" s="37" t="s">
        <v>2</v>
      </c>
      <c r="C95" s="113"/>
      <c r="D95" s="113"/>
      <c r="E95" s="123"/>
      <c r="F95" s="124"/>
      <c r="G95" s="224"/>
      <c r="H95" s="54"/>
      <c r="I95" s="46"/>
      <c r="J95" s="40"/>
      <c r="K95" s="41"/>
      <c r="L95" s="114"/>
      <c r="M95" s="55"/>
      <c r="N95" s="48"/>
      <c r="O95" s="41"/>
      <c r="P95" s="116"/>
      <c r="Q95" s="186"/>
      <c r="R95" s="41"/>
      <c r="S95" s="117"/>
      <c r="T95" s="118"/>
      <c r="U95" s="119"/>
      <c r="V95" s="42"/>
      <c r="W95" s="71"/>
      <c r="X95" s="116"/>
      <c r="Y95" s="119"/>
      <c r="Z95" s="120"/>
      <c r="AA95" s="121"/>
    </row>
    <row r="96" spans="1:27" ht="15" customHeight="1">
      <c r="A96" s="113">
        <f>ROW() - ROW(Tabla447817182024262[[#Headers],['#]])</f>
        <v>90</v>
      </c>
      <c r="B96" s="37" t="s">
        <v>2</v>
      </c>
      <c r="C96" s="113"/>
      <c r="D96" s="113"/>
      <c r="E96" s="123"/>
      <c r="F96" s="124"/>
      <c r="G96" s="224"/>
      <c r="H96" s="54"/>
      <c r="I96" s="46"/>
      <c r="J96" s="40"/>
      <c r="K96" s="41"/>
      <c r="L96" s="114"/>
      <c r="M96" s="55"/>
      <c r="N96" s="48"/>
      <c r="O96" s="41"/>
      <c r="P96" s="116"/>
      <c r="Q96" s="186"/>
      <c r="R96" s="41"/>
      <c r="S96" s="117"/>
      <c r="T96" s="118"/>
      <c r="U96" s="119"/>
      <c r="V96" s="42"/>
      <c r="W96" s="71"/>
      <c r="X96" s="116"/>
      <c r="Y96" s="119"/>
      <c r="Z96" s="120"/>
      <c r="AA96" s="121"/>
    </row>
    <row r="97" spans="1:27" ht="15" customHeight="1">
      <c r="A97" s="113">
        <f>ROW() - ROW(Tabla447817182024262[[#Headers],['#]])</f>
        <v>91</v>
      </c>
      <c r="B97" s="37" t="s">
        <v>2</v>
      </c>
      <c r="C97" s="113"/>
      <c r="D97" s="113"/>
      <c r="E97" s="123"/>
      <c r="F97" s="124"/>
      <c r="G97" s="224"/>
      <c r="H97" s="54"/>
      <c r="I97" s="46"/>
      <c r="J97" s="40"/>
      <c r="K97" s="41"/>
      <c r="L97" s="114"/>
      <c r="M97" s="55"/>
      <c r="N97" s="48"/>
      <c r="O97" s="41"/>
      <c r="P97" s="116"/>
      <c r="Q97" s="186"/>
      <c r="R97" s="41"/>
      <c r="S97" s="117"/>
      <c r="T97" s="118"/>
      <c r="U97" s="119"/>
      <c r="V97" s="42"/>
      <c r="W97" s="71"/>
      <c r="X97" s="116"/>
      <c r="Y97" s="119"/>
      <c r="Z97" s="120"/>
      <c r="AA97" s="121"/>
    </row>
    <row r="98" spans="1:27" ht="15" customHeight="1">
      <c r="A98" s="113">
        <f>ROW() - ROW(Tabla447817182024262[[#Headers],['#]])</f>
        <v>92</v>
      </c>
      <c r="B98" s="37" t="s">
        <v>2</v>
      </c>
      <c r="C98" s="113"/>
      <c r="D98" s="113"/>
      <c r="E98" s="123"/>
      <c r="F98" s="124"/>
      <c r="G98" s="224"/>
      <c r="H98" s="54"/>
      <c r="I98" s="46"/>
      <c r="J98" s="40"/>
      <c r="K98" s="41"/>
      <c r="L98" s="114"/>
      <c r="M98" s="55"/>
      <c r="N98" s="48"/>
      <c r="O98" s="41"/>
      <c r="P98" s="116"/>
      <c r="Q98" s="186"/>
      <c r="R98" s="41"/>
      <c r="S98" s="117"/>
      <c r="T98" s="118"/>
      <c r="U98" s="119"/>
      <c r="V98" s="42"/>
      <c r="W98" s="71"/>
      <c r="X98" s="116"/>
      <c r="Y98" s="119"/>
      <c r="Z98" s="120"/>
      <c r="AA98" s="121"/>
    </row>
    <row r="99" spans="1:27" ht="15" customHeight="1">
      <c r="A99" s="113">
        <f>ROW() - ROW(Tabla447817182024262[[#Headers],['#]])</f>
        <v>93</v>
      </c>
      <c r="B99" s="37" t="s">
        <v>2</v>
      </c>
      <c r="C99" s="113"/>
      <c r="D99" s="113"/>
      <c r="E99" s="123"/>
      <c r="F99" s="124"/>
      <c r="G99" s="224"/>
      <c r="H99" s="54"/>
      <c r="I99" s="46"/>
      <c r="J99" s="40"/>
      <c r="K99" s="41"/>
      <c r="L99" s="114"/>
      <c r="M99" s="55"/>
      <c r="N99" s="48"/>
      <c r="O99" s="41"/>
      <c r="P99" s="116"/>
      <c r="Q99" s="186"/>
      <c r="R99" s="41"/>
      <c r="S99" s="117"/>
      <c r="T99" s="118"/>
      <c r="U99" s="119"/>
      <c r="V99" s="42"/>
      <c r="W99" s="71"/>
      <c r="X99" s="116"/>
      <c r="Y99" s="119"/>
      <c r="Z99" s="120"/>
      <c r="AA99" s="121"/>
    </row>
    <row r="100" spans="1:27" ht="15" customHeight="1">
      <c r="A100" s="113">
        <f>ROW() - ROW(Tabla447817182024262[[#Headers],['#]])</f>
        <v>94</v>
      </c>
      <c r="B100" s="37" t="s">
        <v>2</v>
      </c>
      <c r="C100" s="113"/>
      <c r="D100" s="113"/>
      <c r="E100" s="123"/>
      <c r="F100" s="124"/>
      <c r="G100" s="224"/>
      <c r="H100" s="54"/>
      <c r="I100" s="46"/>
      <c r="J100" s="40"/>
      <c r="K100" s="41"/>
      <c r="L100" s="114"/>
      <c r="M100" s="55"/>
      <c r="N100" s="48"/>
      <c r="O100" s="41"/>
      <c r="P100" s="116"/>
      <c r="Q100" s="186"/>
      <c r="R100" s="41"/>
      <c r="S100" s="117"/>
      <c r="T100" s="118"/>
      <c r="U100" s="119"/>
      <c r="V100" s="42"/>
      <c r="W100" s="71"/>
      <c r="X100" s="116"/>
      <c r="Y100" s="119"/>
      <c r="Z100" s="120"/>
      <c r="AA100" s="121"/>
    </row>
    <row r="101" spans="1:27" ht="15" customHeight="1">
      <c r="A101" s="113">
        <f>ROW() - ROW(Tabla447817182024262[[#Headers],['#]])</f>
        <v>95</v>
      </c>
      <c r="B101" s="37" t="s">
        <v>2</v>
      </c>
      <c r="C101" s="113"/>
      <c r="D101" s="113"/>
      <c r="E101" s="123"/>
      <c r="F101" s="124"/>
      <c r="G101" s="224"/>
      <c r="H101" s="54"/>
      <c r="I101" s="46"/>
      <c r="J101" s="40"/>
      <c r="K101" s="41"/>
      <c r="L101" s="114"/>
      <c r="M101" s="55"/>
      <c r="N101" s="48"/>
      <c r="O101" s="41"/>
      <c r="P101" s="116"/>
      <c r="Q101" s="186"/>
      <c r="R101" s="41"/>
      <c r="S101" s="117"/>
      <c r="T101" s="118"/>
      <c r="U101" s="119"/>
      <c r="V101" s="42"/>
      <c r="W101" s="71"/>
      <c r="X101" s="116"/>
      <c r="Y101" s="119"/>
      <c r="Z101" s="120"/>
      <c r="AA101" s="121"/>
    </row>
    <row r="102" spans="1:27" ht="15" customHeight="1">
      <c r="A102" s="113">
        <f>ROW() - ROW(Tabla447817182024262[[#Headers],['#]])</f>
        <v>96</v>
      </c>
      <c r="B102" s="37" t="s">
        <v>2</v>
      </c>
      <c r="C102" s="113"/>
      <c r="D102" s="113"/>
      <c r="E102" s="123"/>
      <c r="F102" s="124"/>
      <c r="G102" s="224"/>
      <c r="H102" s="54"/>
      <c r="I102" s="46"/>
      <c r="J102" s="40"/>
      <c r="K102" s="41"/>
      <c r="L102" s="114"/>
      <c r="M102" s="55"/>
      <c r="N102" s="48"/>
      <c r="O102" s="41"/>
      <c r="P102" s="116"/>
      <c r="Q102" s="186"/>
      <c r="R102" s="41"/>
      <c r="S102" s="117"/>
      <c r="T102" s="118"/>
      <c r="U102" s="119"/>
      <c r="V102" s="42"/>
      <c r="W102" s="71"/>
      <c r="X102" s="116"/>
      <c r="Y102" s="119"/>
      <c r="Z102" s="120"/>
      <c r="AA102" s="121"/>
    </row>
    <row r="103" spans="1:27" ht="15" customHeight="1">
      <c r="A103" s="113">
        <f>ROW() - ROW(Tabla447817182024262[[#Headers],['#]])</f>
        <v>97</v>
      </c>
      <c r="B103" s="37" t="s">
        <v>2</v>
      </c>
      <c r="C103" s="113"/>
      <c r="D103" s="113"/>
      <c r="E103" s="123"/>
      <c r="F103" s="124"/>
      <c r="G103" s="224"/>
      <c r="H103" s="54"/>
      <c r="I103" s="46"/>
      <c r="J103" s="40"/>
      <c r="K103" s="41"/>
      <c r="L103" s="114"/>
      <c r="M103" s="55"/>
      <c r="N103" s="48"/>
      <c r="O103" s="41"/>
      <c r="P103" s="116"/>
      <c r="Q103" s="186"/>
      <c r="R103" s="41"/>
      <c r="S103" s="117"/>
      <c r="T103" s="118"/>
      <c r="U103" s="119"/>
      <c r="V103" s="42"/>
      <c r="W103" s="71"/>
      <c r="X103" s="116"/>
      <c r="Y103" s="119"/>
      <c r="Z103" s="120"/>
      <c r="AA103" s="121"/>
    </row>
    <row r="104" spans="1:27" ht="15" customHeight="1">
      <c r="A104" s="113">
        <f>ROW() - ROW(Tabla447817182024262[[#Headers],['#]])</f>
        <v>98</v>
      </c>
      <c r="B104" s="37" t="s">
        <v>2</v>
      </c>
      <c r="C104" s="113"/>
      <c r="D104" s="113"/>
      <c r="E104" s="123"/>
      <c r="F104" s="124"/>
      <c r="G104" s="224"/>
      <c r="H104" s="54"/>
      <c r="I104" s="46"/>
      <c r="J104" s="40"/>
      <c r="K104" s="41"/>
      <c r="L104" s="114"/>
      <c r="M104" s="55"/>
      <c r="N104" s="48"/>
      <c r="O104" s="41"/>
      <c r="P104" s="116"/>
      <c r="Q104" s="186"/>
      <c r="R104" s="41"/>
      <c r="S104" s="117"/>
      <c r="T104" s="118"/>
      <c r="U104" s="119"/>
      <c r="V104" s="42"/>
      <c r="W104" s="71"/>
      <c r="X104" s="116"/>
      <c r="Y104" s="119"/>
      <c r="Z104" s="120"/>
      <c r="AA104" s="121"/>
    </row>
    <row r="105" spans="1:27" ht="15" customHeight="1">
      <c r="A105" s="113">
        <f>ROW() - ROW(Tabla447817182024262[[#Headers],['#]])</f>
        <v>99</v>
      </c>
      <c r="B105" s="37" t="s">
        <v>2</v>
      </c>
      <c r="C105" s="113"/>
      <c r="D105" s="113"/>
      <c r="E105" s="123"/>
      <c r="F105" s="124"/>
      <c r="G105" s="224"/>
      <c r="H105" s="54"/>
      <c r="I105" s="46"/>
      <c r="J105" s="40"/>
      <c r="K105" s="41"/>
      <c r="L105" s="114"/>
      <c r="M105" s="55"/>
      <c r="N105" s="48"/>
      <c r="O105" s="41"/>
      <c r="P105" s="116"/>
      <c r="Q105" s="186"/>
      <c r="R105" s="41"/>
      <c r="S105" s="117"/>
      <c r="T105" s="118"/>
      <c r="U105" s="119"/>
      <c r="V105" s="42"/>
      <c r="W105" s="71"/>
      <c r="X105" s="116"/>
      <c r="Y105" s="119"/>
      <c r="Z105" s="120"/>
      <c r="AA105" s="121"/>
    </row>
    <row r="106" spans="1:27" ht="15" customHeight="1">
      <c r="A106" s="113">
        <f>ROW() - ROW(Tabla447817182024262[[#Headers],['#]])</f>
        <v>100</v>
      </c>
      <c r="B106" s="37" t="s">
        <v>2</v>
      </c>
      <c r="C106" s="113"/>
      <c r="D106" s="113"/>
      <c r="E106" s="123"/>
      <c r="F106" s="124"/>
      <c r="G106" s="224"/>
      <c r="H106" s="54"/>
      <c r="I106" s="46"/>
      <c r="J106" s="40"/>
      <c r="K106" s="41"/>
      <c r="L106" s="114"/>
      <c r="M106" s="55"/>
      <c r="N106" s="48"/>
      <c r="O106" s="41"/>
      <c r="P106" s="116"/>
      <c r="Q106" s="186"/>
      <c r="R106" s="41"/>
      <c r="S106" s="117"/>
      <c r="T106" s="118"/>
      <c r="U106" s="119"/>
      <c r="V106" s="42"/>
      <c r="W106" s="71"/>
      <c r="X106" s="116"/>
      <c r="Y106" s="119"/>
      <c r="Z106" s="120"/>
      <c r="AA106" s="121"/>
    </row>
    <row r="107" spans="1:27" ht="15" customHeight="1">
      <c r="A107" s="113">
        <f>ROW() - ROW(Tabla447817182024262[[#Headers],['#]])</f>
        <v>101</v>
      </c>
      <c r="B107" s="37" t="s">
        <v>2</v>
      </c>
      <c r="C107" s="113"/>
      <c r="D107" s="113"/>
      <c r="E107" s="123"/>
      <c r="F107" s="124"/>
      <c r="G107" s="224"/>
      <c r="H107" s="54"/>
      <c r="I107" s="46"/>
      <c r="J107" s="40"/>
      <c r="K107" s="41"/>
      <c r="L107" s="114"/>
      <c r="M107" s="55"/>
      <c r="N107" s="48"/>
      <c r="O107" s="41"/>
      <c r="P107" s="116"/>
      <c r="Q107" s="186"/>
      <c r="R107" s="41"/>
      <c r="S107" s="117"/>
      <c r="T107" s="118"/>
      <c r="U107" s="119"/>
      <c r="V107" s="189"/>
      <c r="W107" s="71"/>
      <c r="X107" s="119"/>
      <c r="Y107" s="119"/>
      <c r="Z107" s="120"/>
      <c r="AA107" s="121"/>
    </row>
    <row r="108" spans="1:27" ht="15" customHeight="1">
      <c r="A108" s="113">
        <f>ROW() - ROW(Tabla447817182024262[[#Headers],['#]])</f>
        <v>102</v>
      </c>
      <c r="B108" s="37" t="s">
        <v>2</v>
      </c>
      <c r="C108" s="113"/>
      <c r="D108" s="113"/>
      <c r="E108" s="123"/>
      <c r="F108" s="124"/>
      <c r="G108" s="224"/>
      <c r="H108" s="54"/>
      <c r="I108" s="23"/>
      <c r="J108" s="40"/>
      <c r="K108" s="41"/>
      <c r="L108" s="114"/>
      <c r="M108" s="51"/>
      <c r="N108" s="48"/>
      <c r="O108" s="53"/>
      <c r="P108" s="116"/>
      <c r="Q108" s="186"/>
      <c r="R108" s="41"/>
      <c r="S108" s="117"/>
      <c r="T108" s="118"/>
      <c r="U108" s="119"/>
      <c r="V108" s="189"/>
      <c r="W108" s="71"/>
      <c r="X108" s="119"/>
      <c r="Y108" s="119"/>
      <c r="Z108" s="120"/>
      <c r="AA108" s="121"/>
    </row>
    <row r="109" spans="1:27" ht="15" customHeight="1">
      <c r="A109" s="113">
        <f>ROW() - ROW(Tabla447817182024262[[#Headers],['#]])</f>
        <v>103</v>
      </c>
      <c r="B109" s="37" t="s">
        <v>2</v>
      </c>
      <c r="C109" s="113"/>
      <c r="D109" s="113"/>
      <c r="E109" s="123"/>
      <c r="F109" s="124"/>
      <c r="G109" s="224"/>
      <c r="H109" s="54"/>
      <c r="I109" s="23"/>
      <c r="J109" s="40"/>
      <c r="K109" s="41"/>
      <c r="L109" s="114"/>
      <c r="M109" s="51"/>
      <c r="N109" s="48"/>
      <c r="O109" s="53"/>
      <c r="P109" s="116"/>
      <c r="Q109" s="186"/>
      <c r="R109" s="41"/>
      <c r="S109" s="117"/>
      <c r="T109" s="118"/>
      <c r="U109" s="119"/>
      <c r="V109" s="189"/>
      <c r="W109" s="71"/>
      <c r="X109" s="119"/>
      <c r="Y109" s="119"/>
      <c r="Z109" s="120"/>
      <c r="AA109" s="121"/>
    </row>
    <row r="110" spans="1:27" ht="15" customHeight="1">
      <c r="A110" s="113">
        <f>ROW() - ROW(Tabla447817182024262[[#Headers],['#]])</f>
        <v>104</v>
      </c>
      <c r="B110" s="37" t="s">
        <v>2</v>
      </c>
      <c r="C110" s="113"/>
      <c r="D110" s="113"/>
      <c r="E110" s="123"/>
      <c r="F110" s="124"/>
      <c r="G110" s="224"/>
      <c r="H110" s="54"/>
      <c r="I110" s="23"/>
      <c r="J110" s="40"/>
      <c r="K110" s="41"/>
      <c r="L110" s="114"/>
      <c r="M110" s="51"/>
      <c r="N110" s="48"/>
      <c r="O110" s="53"/>
      <c r="P110" s="116"/>
      <c r="Q110" s="186"/>
      <c r="R110" s="41"/>
      <c r="S110" s="117"/>
      <c r="T110" s="118"/>
      <c r="U110" s="119"/>
      <c r="V110" s="189"/>
      <c r="W110" s="71"/>
      <c r="X110" s="119"/>
      <c r="Y110" s="119"/>
      <c r="Z110" s="120"/>
      <c r="AA110" s="121"/>
    </row>
    <row r="111" spans="1:27" ht="15" customHeight="1">
      <c r="A111" s="113">
        <f>ROW() - ROW(Tabla447817182024262[[#Headers],['#]])</f>
        <v>105</v>
      </c>
      <c r="B111" s="37" t="s">
        <v>2</v>
      </c>
      <c r="C111" s="113"/>
      <c r="D111" s="113"/>
      <c r="E111" s="123"/>
      <c r="F111" s="124"/>
      <c r="G111" s="224"/>
      <c r="H111" s="54"/>
      <c r="I111" s="23"/>
      <c r="J111" s="40"/>
      <c r="K111" s="41"/>
      <c r="L111" s="114"/>
      <c r="M111" s="51"/>
      <c r="N111" s="48"/>
      <c r="O111" s="53"/>
      <c r="P111" s="116"/>
      <c r="Q111" s="186"/>
      <c r="R111" s="41"/>
      <c r="S111" s="117"/>
      <c r="T111" s="118"/>
      <c r="U111" s="119"/>
      <c r="V111" s="189"/>
      <c r="W111" s="71"/>
      <c r="X111" s="119"/>
      <c r="Y111" s="119"/>
      <c r="Z111" s="120"/>
      <c r="AA111" s="121"/>
    </row>
    <row r="112" spans="1:27" ht="15" customHeight="1">
      <c r="A112" s="113">
        <f>ROW() - ROW(Tabla447817182024262[[#Headers],['#]])</f>
        <v>106</v>
      </c>
      <c r="B112" s="37" t="s">
        <v>2</v>
      </c>
      <c r="C112" s="113"/>
      <c r="D112" s="113"/>
      <c r="E112" s="123"/>
      <c r="F112" s="124"/>
      <c r="G112" s="224"/>
      <c r="H112" s="54"/>
      <c r="I112" s="23"/>
      <c r="J112" s="40"/>
      <c r="K112" s="41"/>
      <c r="L112" s="114"/>
      <c r="M112" s="51"/>
      <c r="N112" s="48"/>
      <c r="O112" s="53"/>
      <c r="P112" s="116"/>
      <c r="Q112" s="186"/>
      <c r="R112" s="41"/>
      <c r="S112" s="117"/>
      <c r="T112" s="118"/>
      <c r="U112" s="119"/>
      <c r="V112" s="189"/>
      <c r="W112" s="71"/>
      <c r="X112" s="119"/>
      <c r="Y112" s="119"/>
      <c r="Z112" s="120"/>
      <c r="AA112" s="121"/>
    </row>
    <row r="113" spans="1:27" ht="15" customHeight="1">
      <c r="A113" s="113">
        <f>ROW() - ROW(Tabla447817182024262[[#Headers],['#]])</f>
        <v>107</v>
      </c>
      <c r="B113" s="37" t="s">
        <v>2</v>
      </c>
      <c r="C113" s="113"/>
      <c r="D113" s="113"/>
      <c r="E113" s="123"/>
      <c r="F113" s="124"/>
      <c r="G113" s="224"/>
      <c r="H113" s="54"/>
      <c r="I113" s="23"/>
      <c r="J113" s="40"/>
      <c r="K113" s="41"/>
      <c r="L113" s="114"/>
      <c r="M113" s="51"/>
      <c r="N113" s="48"/>
      <c r="O113" s="53"/>
      <c r="P113" s="116"/>
      <c r="Q113" s="186"/>
      <c r="R113" s="41"/>
      <c r="S113" s="117"/>
      <c r="T113" s="118"/>
      <c r="U113" s="119"/>
      <c r="V113" s="189"/>
      <c r="W113" s="71"/>
      <c r="X113" s="119"/>
      <c r="Y113" s="119"/>
      <c r="Z113" s="120"/>
      <c r="AA113" s="121"/>
    </row>
    <row r="114" spans="1:27" ht="15" customHeight="1">
      <c r="A114" s="113">
        <f>ROW() - ROW(Tabla447817182024262[[#Headers],['#]])</f>
        <v>108</v>
      </c>
      <c r="B114" s="37" t="s">
        <v>2</v>
      </c>
      <c r="C114" s="113"/>
      <c r="D114" s="113"/>
      <c r="E114" s="123"/>
      <c r="F114" s="124"/>
      <c r="G114" s="224"/>
      <c r="H114" s="54"/>
      <c r="I114" s="46"/>
      <c r="J114" s="40"/>
      <c r="K114" s="41"/>
      <c r="L114" s="114"/>
      <c r="M114" s="55"/>
      <c r="N114" s="48"/>
      <c r="O114" s="41"/>
      <c r="P114" s="116"/>
      <c r="Q114" s="186"/>
      <c r="R114" s="41"/>
      <c r="S114" s="117"/>
      <c r="T114" s="118"/>
      <c r="U114" s="119"/>
      <c r="V114" s="189"/>
      <c r="W114" s="71"/>
      <c r="X114" s="119"/>
      <c r="Y114" s="119"/>
      <c r="Z114" s="120"/>
      <c r="AA114" s="121"/>
    </row>
    <row r="115" spans="1:27" ht="15" customHeight="1">
      <c r="A115" s="113">
        <f>ROW() - ROW(Tabla447817182024262[[#Headers],['#]])</f>
        <v>109</v>
      </c>
      <c r="B115" s="37" t="s">
        <v>2</v>
      </c>
      <c r="C115" s="113"/>
      <c r="D115" s="113"/>
      <c r="E115" s="123"/>
      <c r="F115" s="124"/>
      <c r="G115" s="224"/>
      <c r="H115" s="54"/>
      <c r="I115" s="46"/>
      <c r="J115" s="40"/>
      <c r="K115" s="41"/>
      <c r="L115" s="114"/>
      <c r="M115" s="55"/>
      <c r="N115" s="48"/>
      <c r="O115" s="41"/>
      <c r="P115" s="116"/>
      <c r="Q115" s="186"/>
      <c r="R115" s="41"/>
      <c r="S115" s="117"/>
      <c r="T115" s="118"/>
      <c r="U115" s="119"/>
      <c r="V115" s="189"/>
      <c r="W115" s="71"/>
      <c r="X115" s="119"/>
      <c r="Y115" s="119"/>
      <c r="Z115" s="120"/>
      <c r="AA115" s="121"/>
    </row>
    <row r="116" spans="1:27" ht="15" customHeight="1">
      <c r="A116" s="113">
        <f>ROW() - ROW(Tabla447817182024262[[#Headers],['#]])</f>
        <v>110</v>
      </c>
      <c r="B116" s="37" t="s">
        <v>2</v>
      </c>
      <c r="C116" s="113"/>
      <c r="D116" s="113"/>
      <c r="E116" s="123"/>
      <c r="F116" s="124"/>
      <c r="G116" s="224"/>
      <c r="H116" s="54"/>
      <c r="I116" s="46"/>
      <c r="J116" s="40"/>
      <c r="K116" s="41"/>
      <c r="L116" s="114"/>
      <c r="M116" s="51"/>
      <c r="N116" s="48"/>
      <c r="O116" s="53"/>
      <c r="P116" s="116"/>
      <c r="Q116" s="186"/>
      <c r="R116" s="41"/>
      <c r="S116" s="117"/>
      <c r="T116" s="118"/>
      <c r="U116" s="119"/>
      <c r="V116" s="189"/>
      <c r="W116" s="71"/>
      <c r="X116" s="119"/>
      <c r="Y116" s="119"/>
      <c r="Z116" s="120"/>
      <c r="AA116" s="121"/>
    </row>
    <row r="117" spans="1:27" ht="15" customHeight="1">
      <c r="A117" s="113">
        <f>ROW() - ROW(Tabla447817182024262[[#Headers],['#]])</f>
        <v>111</v>
      </c>
      <c r="B117" s="37" t="s">
        <v>2</v>
      </c>
      <c r="C117" s="113"/>
      <c r="D117" s="113"/>
      <c r="E117" s="123"/>
      <c r="F117" s="124"/>
      <c r="G117" s="224"/>
      <c r="H117" s="54"/>
      <c r="I117" s="46"/>
      <c r="J117" s="40"/>
      <c r="K117" s="41"/>
      <c r="L117" s="114"/>
      <c r="M117" s="55"/>
      <c r="N117" s="48"/>
      <c r="O117" s="41"/>
      <c r="P117" s="116"/>
      <c r="Q117" s="186"/>
      <c r="R117" s="41"/>
      <c r="S117" s="117"/>
      <c r="T117" s="118"/>
      <c r="U117" s="119"/>
      <c r="V117" s="189"/>
      <c r="W117" s="71"/>
      <c r="X117" s="119"/>
      <c r="Y117" s="119"/>
      <c r="Z117" s="120"/>
      <c r="AA117" s="121"/>
    </row>
    <row r="118" spans="1:27" ht="15" customHeight="1">
      <c r="A118" s="113">
        <f>ROW() - ROW(Tabla447817182024262[[#Headers],['#]])</f>
        <v>112</v>
      </c>
      <c r="B118" s="37" t="s">
        <v>2</v>
      </c>
      <c r="C118" s="113"/>
      <c r="D118" s="113"/>
      <c r="E118" s="123"/>
      <c r="F118" s="124"/>
      <c r="G118" s="224"/>
      <c r="H118" s="54"/>
      <c r="I118" s="46"/>
      <c r="J118" s="40"/>
      <c r="K118" s="41"/>
      <c r="L118" s="114"/>
      <c r="M118" s="55"/>
      <c r="N118" s="48"/>
      <c r="O118" s="41"/>
      <c r="P118" s="116"/>
      <c r="Q118" s="186"/>
      <c r="R118" s="41"/>
      <c r="S118" s="117"/>
      <c r="T118" s="118"/>
      <c r="U118" s="119"/>
      <c r="V118" s="189"/>
      <c r="W118" s="71"/>
      <c r="X118" s="119"/>
      <c r="Y118" s="119"/>
      <c r="Z118" s="120"/>
      <c r="AA118" s="121"/>
    </row>
    <row r="119" spans="1:27" ht="15" customHeight="1">
      <c r="A119" s="113">
        <f>ROW() - ROW(Tabla447817182024262[[#Headers],['#]])</f>
        <v>113</v>
      </c>
      <c r="B119" s="37" t="s">
        <v>2</v>
      </c>
      <c r="C119" s="113"/>
      <c r="D119" s="113"/>
      <c r="E119" s="123"/>
      <c r="F119" s="124"/>
      <c r="G119" s="224"/>
      <c r="H119" s="54"/>
      <c r="I119" s="46"/>
      <c r="J119" s="40"/>
      <c r="K119" s="41"/>
      <c r="L119" s="114"/>
      <c r="M119" s="55"/>
      <c r="N119" s="48"/>
      <c r="O119" s="41"/>
      <c r="P119" s="116"/>
      <c r="Q119" s="186"/>
      <c r="R119" s="41"/>
      <c r="S119" s="117"/>
      <c r="T119" s="118"/>
      <c r="U119" s="119"/>
      <c r="V119" s="189"/>
      <c r="W119" s="71"/>
      <c r="X119" s="119"/>
      <c r="Y119" s="119"/>
      <c r="Z119" s="120"/>
      <c r="AA119" s="121"/>
    </row>
    <row r="120" spans="1:27" ht="15" customHeight="1">
      <c r="A120" s="113">
        <f>ROW() - ROW(Tabla447817182024262[[#Headers],['#]])</f>
        <v>114</v>
      </c>
      <c r="B120" s="37" t="s">
        <v>2</v>
      </c>
      <c r="C120" s="113"/>
      <c r="D120" s="113"/>
      <c r="E120" s="123"/>
      <c r="F120" s="124"/>
      <c r="G120" s="224"/>
      <c r="H120" s="54"/>
      <c r="I120" s="46"/>
      <c r="J120" s="40"/>
      <c r="K120" s="41"/>
      <c r="L120" s="114"/>
      <c r="M120" s="55"/>
      <c r="N120" s="48"/>
      <c r="O120" s="41"/>
      <c r="P120" s="116"/>
      <c r="Q120" s="186"/>
      <c r="R120" s="41"/>
      <c r="S120" s="117"/>
      <c r="T120" s="118"/>
      <c r="U120" s="119"/>
      <c r="V120" s="189"/>
      <c r="W120" s="71"/>
      <c r="X120" s="119"/>
      <c r="Y120" s="119"/>
      <c r="Z120" s="120"/>
      <c r="AA120" s="121"/>
    </row>
    <row r="121" spans="1:27" ht="15" customHeight="1">
      <c r="A121" s="113">
        <f>ROW() - ROW(Tabla447817182024262[[#Headers],['#]])</f>
        <v>115</v>
      </c>
      <c r="B121" s="37" t="s">
        <v>2</v>
      </c>
      <c r="C121" s="113"/>
      <c r="D121" s="113"/>
      <c r="E121" s="123"/>
      <c r="F121" s="124"/>
      <c r="G121" s="224"/>
      <c r="H121" s="54"/>
      <c r="I121" s="46"/>
      <c r="J121" s="40"/>
      <c r="K121" s="41"/>
      <c r="L121" s="114"/>
      <c r="M121" s="51"/>
      <c r="N121" s="48"/>
      <c r="O121" s="53"/>
      <c r="P121" s="116"/>
      <c r="Q121" s="186"/>
      <c r="R121" s="41"/>
      <c r="S121" s="117"/>
      <c r="T121" s="118"/>
      <c r="U121" s="119"/>
      <c r="V121" s="189"/>
      <c r="W121" s="71"/>
      <c r="X121" s="119"/>
      <c r="Y121" s="119"/>
      <c r="Z121" s="120"/>
      <c r="AA121" s="121"/>
    </row>
    <row r="122" spans="1:27" ht="15" customHeight="1">
      <c r="A122" s="113">
        <f>ROW() - ROW(Tabla447817182024262[[#Headers],['#]])</f>
        <v>116</v>
      </c>
      <c r="B122" s="37" t="s">
        <v>2</v>
      </c>
      <c r="C122" s="113"/>
      <c r="D122" s="113"/>
      <c r="E122" s="123"/>
      <c r="F122" s="124"/>
      <c r="G122" s="224"/>
      <c r="H122" s="54"/>
      <c r="I122" s="46"/>
      <c r="J122" s="40"/>
      <c r="K122" s="41"/>
      <c r="L122" s="114"/>
      <c r="M122" s="55"/>
      <c r="N122" s="48"/>
      <c r="O122" s="41"/>
      <c r="P122" s="116"/>
      <c r="Q122" s="186"/>
      <c r="R122" s="41"/>
      <c r="S122" s="117"/>
      <c r="T122" s="118"/>
      <c r="U122" s="119"/>
      <c r="V122" s="189"/>
      <c r="W122" s="71"/>
      <c r="X122" s="119"/>
      <c r="Y122" s="119"/>
      <c r="Z122" s="120"/>
      <c r="AA122" s="121"/>
    </row>
    <row r="123" spans="1:27" ht="15" customHeight="1">
      <c r="A123" s="113">
        <f>ROW() - ROW(Tabla447817182024262[[#Headers],['#]])</f>
        <v>117</v>
      </c>
      <c r="B123" s="37" t="s">
        <v>2</v>
      </c>
      <c r="C123" s="113"/>
      <c r="D123" s="113"/>
      <c r="E123" s="123"/>
      <c r="F123" s="124"/>
      <c r="G123" s="224"/>
      <c r="H123" s="54"/>
      <c r="I123" s="46"/>
      <c r="J123" s="40"/>
      <c r="K123" s="41"/>
      <c r="L123" s="114"/>
      <c r="M123" s="55"/>
      <c r="N123" s="48"/>
      <c r="O123" s="41"/>
      <c r="P123" s="116"/>
      <c r="Q123" s="186"/>
      <c r="R123" s="41"/>
      <c r="S123" s="117"/>
      <c r="T123" s="118"/>
      <c r="U123" s="119"/>
      <c r="V123" s="189"/>
      <c r="W123" s="71"/>
      <c r="X123" s="119"/>
      <c r="Y123" s="119"/>
      <c r="Z123" s="120"/>
      <c r="AA123" s="121"/>
    </row>
    <row r="124" spans="1:27" ht="15" customHeight="1">
      <c r="A124" s="113">
        <f>ROW() - ROW(Tabla447817182024262[[#Headers],['#]])</f>
        <v>118</v>
      </c>
      <c r="B124" s="37" t="s">
        <v>2</v>
      </c>
      <c r="C124" s="113"/>
      <c r="D124" s="113"/>
      <c r="E124" s="123"/>
      <c r="F124" s="124"/>
      <c r="G124" s="224"/>
      <c r="H124" s="54"/>
      <c r="I124" s="46"/>
      <c r="J124" s="40"/>
      <c r="K124" s="41"/>
      <c r="L124" s="114"/>
      <c r="M124" s="55"/>
      <c r="N124" s="48"/>
      <c r="O124" s="41"/>
      <c r="P124" s="116"/>
      <c r="Q124" s="186"/>
      <c r="R124" s="41"/>
      <c r="S124" s="117"/>
      <c r="T124" s="118"/>
      <c r="U124" s="119"/>
      <c r="V124" s="189"/>
      <c r="W124" s="71"/>
      <c r="X124" s="119"/>
      <c r="Y124" s="119"/>
      <c r="Z124" s="120"/>
      <c r="AA124" s="121"/>
    </row>
    <row r="125" spans="1:27" ht="15" customHeight="1">
      <c r="A125" s="113">
        <f>ROW() - ROW(Tabla447817182024262[[#Headers],['#]])</f>
        <v>119</v>
      </c>
      <c r="B125" s="37" t="s">
        <v>2</v>
      </c>
      <c r="C125" s="113"/>
      <c r="D125" s="113"/>
      <c r="E125" s="123"/>
      <c r="F125" s="124"/>
      <c r="G125" s="224"/>
      <c r="H125" s="54"/>
      <c r="I125" s="46"/>
      <c r="J125" s="40"/>
      <c r="K125" s="41"/>
      <c r="L125" s="114"/>
      <c r="M125" s="55"/>
      <c r="N125" s="48"/>
      <c r="O125" s="41"/>
      <c r="P125" s="116"/>
      <c r="Q125" s="186"/>
      <c r="R125" s="41"/>
      <c r="S125" s="117"/>
      <c r="T125" s="118"/>
      <c r="U125" s="119"/>
      <c r="V125" s="189"/>
      <c r="W125" s="71"/>
      <c r="X125" s="119"/>
      <c r="Y125" s="119"/>
      <c r="Z125" s="120"/>
      <c r="AA125" s="121"/>
    </row>
    <row r="126" spans="1:27" ht="15" customHeight="1">
      <c r="A126" s="113">
        <f>ROW() - ROW(Tabla447817182024262[[#Headers],['#]])</f>
        <v>120</v>
      </c>
      <c r="B126" s="37" t="s">
        <v>2</v>
      </c>
      <c r="C126" s="113"/>
      <c r="D126" s="113"/>
      <c r="E126" s="123"/>
      <c r="F126" s="124"/>
      <c r="G126" s="224"/>
      <c r="H126" s="54"/>
      <c r="I126" s="46"/>
      <c r="J126" s="40"/>
      <c r="K126" s="41"/>
      <c r="L126" s="114"/>
      <c r="M126" s="55"/>
      <c r="N126" s="48"/>
      <c r="O126" s="41"/>
      <c r="P126" s="116"/>
      <c r="Q126" s="186"/>
      <c r="R126" s="41"/>
      <c r="S126" s="117"/>
      <c r="T126" s="118"/>
      <c r="U126" s="119"/>
      <c r="V126" s="189"/>
      <c r="W126" s="71"/>
      <c r="X126" s="119"/>
      <c r="Y126" s="119"/>
      <c r="Z126" s="120"/>
      <c r="AA126" s="121"/>
    </row>
    <row r="127" spans="1:27" ht="15" customHeight="1">
      <c r="A127" s="113">
        <f>ROW() - ROW(Tabla447817182024262[[#Headers],['#]])</f>
        <v>121</v>
      </c>
      <c r="B127" s="37" t="s">
        <v>2</v>
      </c>
      <c r="C127" s="113"/>
      <c r="D127" s="113"/>
      <c r="E127" s="123"/>
      <c r="F127" s="124"/>
      <c r="G127" s="224"/>
      <c r="H127" s="54"/>
      <c r="I127" s="46"/>
      <c r="J127" s="40"/>
      <c r="K127" s="41"/>
      <c r="L127" s="114"/>
      <c r="M127" s="55"/>
      <c r="N127" s="48"/>
      <c r="O127" s="41"/>
      <c r="P127" s="116"/>
      <c r="Q127" s="186"/>
      <c r="R127" s="41"/>
      <c r="S127" s="117"/>
      <c r="T127" s="118"/>
      <c r="U127" s="119"/>
      <c r="V127" s="189"/>
      <c r="W127" s="71"/>
      <c r="X127" s="119"/>
      <c r="Y127" s="119"/>
      <c r="Z127" s="120"/>
      <c r="AA127" s="121"/>
    </row>
    <row r="128" spans="1:27" ht="15" customHeight="1">
      <c r="A128" s="113">
        <f>ROW() - ROW(Tabla447817182024262[[#Headers],['#]])</f>
        <v>122</v>
      </c>
      <c r="B128" s="37" t="s">
        <v>2</v>
      </c>
      <c r="C128" s="113"/>
      <c r="D128" s="113"/>
      <c r="E128" s="123"/>
      <c r="F128" s="124"/>
      <c r="G128" s="224"/>
      <c r="H128" s="54"/>
      <c r="I128" s="46"/>
      <c r="J128" s="40"/>
      <c r="K128" s="41"/>
      <c r="L128" s="114"/>
      <c r="M128" s="55"/>
      <c r="N128" s="48"/>
      <c r="O128" s="41"/>
      <c r="P128" s="116"/>
      <c r="Q128" s="186"/>
      <c r="R128" s="41"/>
      <c r="S128" s="117"/>
      <c r="T128" s="118"/>
      <c r="U128" s="119"/>
      <c r="V128" s="189"/>
      <c r="W128" s="71"/>
      <c r="X128" s="119"/>
      <c r="Y128" s="119"/>
      <c r="Z128" s="120"/>
      <c r="AA128" s="121"/>
    </row>
    <row r="129" spans="1:27" ht="15" customHeight="1">
      <c r="A129" s="113">
        <f>ROW() - ROW(Tabla447817182024262[[#Headers],['#]])</f>
        <v>123</v>
      </c>
      <c r="B129" s="37" t="s">
        <v>2</v>
      </c>
      <c r="C129" s="113"/>
      <c r="D129" s="113"/>
      <c r="E129" s="123"/>
      <c r="F129" s="124"/>
      <c r="G129" s="224"/>
      <c r="H129" s="54"/>
      <c r="I129" s="46"/>
      <c r="J129" s="40"/>
      <c r="K129" s="41"/>
      <c r="L129" s="114"/>
      <c r="M129" s="55"/>
      <c r="N129" s="48"/>
      <c r="O129" s="41"/>
      <c r="P129" s="116"/>
      <c r="Q129" s="186"/>
      <c r="R129" s="41"/>
      <c r="S129" s="117"/>
      <c r="T129" s="118"/>
      <c r="U129" s="119"/>
      <c r="V129" s="189"/>
      <c r="W129" s="71"/>
      <c r="X129" s="119"/>
      <c r="Y129" s="119"/>
      <c r="Z129" s="120"/>
      <c r="AA129" s="121"/>
    </row>
    <row r="130" spans="1:27" ht="15" customHeight="1">
      <c r="A130" s="113">
        <f>ROW() - ROW(Tabla447817182024262[[#Headers],['#]])</f>
        <v>124</v>
      </c>
      <c r="B130" s="37" t="s">
        <v>2</v>
      </c>
      <c r="C130" s="113"/>
      <c r="D130" s="113"/>
      <c r="E130" s="123"/>
      <c r="F130" s="124"/>
      <c r="G130" s="224"/>
      <c r="H130" s="54"/>
      <c r="I130" s="46"/>
      <c r="J130" s="40"/>
      <c r="K130" s="41"/>
      <c r="L130" s="114"/>
      <c r="M130" s="55"/>
      <c r="N130" s="48"/>
      <c r="O130" s="41"/>
      <c r="P130" s="116"/>
      <c r="Q130" s="186"/>
      <c r="R130" s="41"/>
      <c r="S130" s="117"/>
      <c r="T130" s="118"/>
      <c r="U130" s="119"/>
      <c r="V130" s="189"/>
      <c r="W130" s="71"/>
      <c r="X130" s="119"/>
      <c r="Y130" s="119"/>
      <c r="Z130" s="120"/>
      <c r="AA130" s="121"/>
    </row>
    <row r="131" spans="1:27" ht="15" customHeight="1">
      <c r="A131" s="113">
        <f>ROW() - ROW(Tabla447817182024262[[#Headers],['#]])</f>
        <v>125</v>
      </c>
      <c r="B131" s="37" t="s">
        <v>2</v>
      </c>
      <c r="C131" s="113"/>
      <c r="D131" s="113"/>
      <c r="E131" s="123"/>
      <c r="F131" s="124"/>
      <c r="G131" s="224"/>
      <c r="H131" s="54"/>
      <c r="I131" s="46"/>
      <c r="J131" s="40"/>
      <c r="K131" s="41"/>
      <c r="L131" s="114"/>
      <c r="M131" s="55"/>
      <c r="N131" s="48"/>
      <c r="O131" s="41"/>
      <c r="P131" s="116"/>
      <c r="Q131" s="186"/>
      <c r="R131" s="41"/>
      <c r="S131" s="117"/>
      <c r="T131" s="118"/>
      <c r="U131" s="119"/>
      <c r="V131" s="189"/>
      <c r="W131" s="71"/>
      <c r="X131" s="119"/>
      <c r="Y131" s="119"/>
      <c r="Z131" s="120"/>
      <c r="AA131" s="121"/>
    </row>
    <row r="132" spans="1:27" ht="15" customHeight="1">
      <c r="A132" s="113">
        <f>ROW() - ROW(Tabla447817182024262[[#Headers],['#]])</f>
        <v>126</v>
      </c>
      <c r="B132" s="37" t="s">
        <v>2</v>
      </c>
      <c r="C132" s="113"/>
      <c r="D132" s="113"/>
      <c r="E132" s="125"/>
      <c r="F132" s="124"/>
      <c r="G132" s="224"/>
      <c r="H132" s="54"/>
      <c r="I132" s="47"/>
      <c r="J132" s="40"/>
      <c r="K132" s="41"/>
      <c r="L132" s="114"/>
      <c r="M132" s="55"/>
      <c r="N132" s="48"/>
      <c r="O132" s="53"/>
      <c r="P132" s="41"/>
      <c r="Q132" s="186"/>
      <c r="R132" s="41"/>
      <c r="S132" s="117"/>
      <c r="T132" s="118"/>
      <c r="U132" s="119"/>
      <c r="V132" s="189"/>
      <c r="W132" s="71"/>
      <c r="X132" s="119"/>
      <c r="Y132" s="119"/>
      <c r="Z132" s="120"/>
      <c r="AA132" s="121"/>
    </row>
    <row r="133" spans="1:27" ht="15" customHeight="1">
      <c r="A133" s="113">
        <f>ROW() - ROW(Tabla447817182024262[[#Headers],['#]])</f>
        <v>127</v>
      </c>
      <c r="B133" s="37" t="s">
        <v>2</v>
      </c>
      <c r="C133" s="113"/>
      <c r="D133" s="113"/>
      <c r="E133" s="123"/>
      <c r="F133" s="124"/>
      <c r="G133" s="224"/>
      <c r="H133" s="54"/>
      <c r="I133" s="47"/>
      <c r="J133" s="40"/>
      <c r="K133" s="41"/>
      <c r="L133" s="114"/>
      <c r="M133" s="55"/>
      <c r="N133" s="48"/>
      <c r="O133" s="53"/>
      <c r="P133" s="41"/>
      <c r="Q133" s="186"/>
      <c r="R133" s="41"/>
      <c r="S133" s="117"/>
      <c r="T133" s="118"/>
      <c r="U133" s="119"/>
      <c r="V133" s="189"/>
      <c r="W133" s="71"/>
      <c r="X133" s="119"/>
      <c r="Y133" s="119"/>
      <c r="Z133" s="120"/>
      <c r="AA133" s="121"/>
    </row>
    <row r="134" spans="1:27" ht="15" customHeight="1">
      <c r="A134" s="113">
        <f>ROW() - ROW(Tabla447817182024262[[#Headers],['#]])</f>
        <v>128</v>
      </c>
      <c r="B134" s="37" t="s">
        <v>2</v>
      </c>
      <c r="C134" s="113"/>
      <c r="D134" s="113"/>
      <c r="E134" s="123"/>
      <c r="F134" s="124"/>
      <c r="G134" s="224"/>
      <c r="H134" s="54"/>
      <c r="I134" s="47"/>
      <c r="J134" s="40"/>
      <c r="K134" s="41"/>
      <c r="L134" s="114"/>
      <c r="M134" s="55"/>
      <c r="N134" s="48"/>
      <c r="O134" s="53"/>
      <c r="P134" s="116"/>
      <c r="Q134" s="186"/>
      <c r="R134" s="41"/>
      <c r="S134" s="117"/>
      <c r="T134" s="118"/>
      <c r="U134" s="119"/>
      <c r="V134" s="189"/>
      <c r="W134" s="71"/>
      <c r="X134" s="119"/>
      <c r="Y134" s="119"/>
      <c r="Z134" s="120"/>
      <c r="AA134" s="121"/>
    </row>
    <row r="135" spans="1:27" ht="15" customHeight="1">
      <c r="A135" s="113">
        <f>ROW() - ROW(Tabla447817182024262[[#Headers],['#]])</f>
        <v>129</v>
      </c>
      <c r="B135" s="37" t="s">
        <v>2</v>
      </c>
      <c r="C135" s="113"/>
      <c r="D135" s="113"/>
      <c r="E135" s="123"/>
      <c r="F135" s="124"/>
      <c r="G135" s="224"/>
      <c r="H135" s="54"/>
      <c r="I135" s="47"/>
      <c r="J135" s="40"/>
      <c r="K135" s="41"/>
      <c r="L135" s="114"/>
      <c r="M135" s="55"/>
      <c r="N135" s="48"/>
      <c r="O135" s="53"/>
      <c r="P135" s="41"/>
      <c r="Q135" s="186"/>
      <c r="R135" s="41"/>
      <c r="S135" s="117"/>
      <c r="T135" s="118"/>
      <c r="U135" s="119"/>
      <c r="V135" s="189"/>
      <c r="W135" s="71"/>
      <c r="X135" s="119"/>
      <c r="Y135" s="119"/>
      <c r="Z135" s="120"/>
      <c r="AA135" s="121"/>
    </row>
    <row r="136" spans="1:27" ht="15" customHeight="1">
      <c r="A136" s="113">
        <f>ROW() - ROW(Tabla447817182024262[[#Headers],['#]])</f>
        <v>130</v>
      </c>
      <c r="B136" s="37" t="s">
        <v>2</v>
      </c>
      <c r="C136" s="113"/>
      <c r="D136" s="113"/>
      <c r="E136" s="123"/>
      <c r="F136" s="124"/>
      <c r="G136" s="224"/>
      <c r="H136" s="54"/>
      <c r="I136" s="47"/>
      <c r="J136" s="40"/>
      <c r="K136" s="41"/>
      <c r="L136" s="114"/>
      <c r="M136" s="55"/>
      <c r="N136" s="48"/>
      <c r="O136" s="53"/>
      <c r="P136" s="41"/>
      <c r="Q136" s="186"/>
      <c r="R136" s="41"/>
      <c r="S136" s="117"/>
      <c r="T136" s="118"/>
      <c r="U136" s="119"/>
      <c r="V136" s="189"/>
      <c r="W136" s="71"/>
      <c r="X136" s="119"/>
      <c r="Y136" s="119"/>
      <c r="Z136" s="120"/>
      <c r="AA136" s="121"/>
    </row>
    <row r="137" spans="1:27" ht="15" customHeight="1">
      <c r="A137" s="113">
        <f>ROW() - ROW(Tabla447817182024262[[#Headers],['#]])</f>
        <v>131</v>
      </c>
      <c r="B137" s="37" t="s">
        <v>2</v>
      </c>
      <c r="C137" s="113"/>
      <c r="D137" s="113"/>
      <c r="E137" s="123"/>
      <c r="F137" s="124"/>
      <c r="G137" s="224"/>
      <c r="H137" s="54"/>
      <c r="I137" s="47"/>
      <c r="J137" s="40"/>
      <c r="K137" s="41"/>
      <c r="L137" s="114"/>
      <c r="M137" s="55"/>
      <c r="N137" s="48"/>
      <c r="O137" s="53"/>
      <c r="P137" s="41"/>
      <c r="Q137" s="186"/>
      <c r="R137" s="41"/>
      <c r="S137" s="117"/>
      <c r="T137" s="118"/>
      <c r="U137" s="119"/>
      <c r="V137" s="189"/>
      <c r="W137" s="71"/>
      <c r="X137" s="119"/>
      <c r="Y137" s="119"/>
      <c r="Z137" s="120"/>
      <c r="AA137" s="121"/>
    </row>
    <row r="138" spans="1:27" ht="15" customHeight="1">
      <c r="A138" s="113">
        <f>ROW() - ROW(Tabla447817182024262[[#Headers],['#]])</f>
        <v>132</v>
      </c>
      <c r="B138" s="37" t="s">
        <v>2</v>
      </c>
      <c r="C138" s="113"/>
      <c r="D138" s="113"/>
      <c r="E138" s="123"/>
      <c r="F138" s="124"/>
      <c r="G138" s="224"/>
      <c r="H138" s="54"/>
      <c r="I138" s="47"/>
      <c r="J138" s="40"/>
      <c r="K138" s="41"/>
      <c r="L138" s="114"/>
      <c r="M138" s="55"/>
      <c r="N138" s="48"/>
      <c r="O138" s="53"/>
      <c r="P138" s="116"/>
      <c r="Q138" s="186"/>
      <c r="R138" s="41"/>
      <c r="S138" s="117"/>
      <c r="T138" s="118"/>
      <c r="U138" s="119"/>
      <c r="V138" s="189"/>
      <c r="W138" s="71"/>
      <c r="X138" s="119"/>
      <c r="Y138" s="119"/>
      <c r="Z138" s="120"/>
      <c r="AA138" s="121"/>
    </row>
    <row r="139" spans="1:27" ht="15" customHeight="1">
      <c r="A139" s="113">
        <f>ROW() - ROW(Tabla447817182024262[[#Headers],['#]])</f>
        <v>133</v>
      </c>
      <c r="B139" s="37" t="s">
        <v>2</v>
      </c>
      <c r="C139" s="113"/>
      <c r="D139" s="113"/>
      <c r="E139" s="123"/>
      <c r="F139" s="124"/>
      <c r="G139" s="224"/>
      <c r="H139" s="54"/>
      <c r="I139" s="46"/>
      <c r="J139" s="40"/>
      <c r="K139" s="41"/>
      <c r="L139" s="114"/>
      <c r="M139" s="55"/>
      <c r="N139" s="48"/>
      <c r="O139" s="41"/>
      <c r="P139" s="116"/>
      <c r="Q139" s="186"/>
      <c r="R139" s="41"/>
      <c r="S139" s="117"/>
      <c r="T139" s="118"/>
      <c r="U139" s="119"/>
      <c r="V139" s="189"/>
      <c r="W139" s="71"/>
      <c r="X139" s="119"/>
      <c r="Y139" s="119"/>
      <c r="Z139" s="120"/>
      <c r="AA139" s="121"/>
    </row>
    <row r="140" spans="1:27" ht="15" customHeight="1">
      <c r="A140" s="113">
        <f>ROW() - ROW(Tabla447817182024262[[#Headers],['#]])</f>
        <v>134</v>
      </c>
      <c r="B140" s="37" t="s">
        <v>2</v>
      </c>
      <c r="C140" s="113"/>
      <c r="D140" s="113"/>
      <c r="E140" s="123"/>
      <c r="F140" s="124"/>
      <c r="G140" s="224"/>
      <c r="H140" s="54"/>
      <c r="I140" s="46"/>
      <c r="J140" s="40"/>
      <c r="K140" s="41"/>
      <c r="L140" s="114"/>
      <c r="M140" s="55"/>
      <c r="N140" s="48"/>
      <c r="O140" s="41"/>
      <c r="P140" s="116"/>
      <c r="Q140" s="186"/>
      <c r="R140" s="41"/>
      <c r="S140" s="117"/>
      <c r="T140" s="118"/>
      <c r="U140" s="119"/>
      <c r="V140" s="189"/>
      <c r="W140" s="71"/>
      <c r="X140" s="119"/>
      <c r="Y140" s="119"/>
      <c r="Z140" s="120"/>
      <c r="AA140" s="121"/>
    </row>
    <row r="141" spans="1:27" ht="15" customHeight="1">
      <c r="A141" s="113">
        <f>ROW() - ROW(Tabla447817182024262[[#Headers],['#]])</f>
        <v>135</v>
      </c>
      <c r="B141" s="37" t="s">
        <v>2</v>
      </c>
      <c r="C141" s="113"/>
      <c r="D141" s="113"/>
      <c r="E141" s="123"/>
      <c r="F141" s="124"/>
      <c r="G141" s="224"/>
      <c r="H141" s="54"/>
      <c r="I141" s="46"/>
      <c r="J141" s="40"/>
      <c r="K141" s="41"/>
      <c r="L141" s="114"/>
      <c r="M141" s="51"/>
      <c r="N141" s="48"/>
      <c r="O141" s="41"/>
      <c r="P141" s="116"/>
      <c r="Q141" s="186"/>
      <c r="R141" s="41"/>
      <c r="S141" s="117"/>
      <c r="T141" s="118"/>
      <c r="U141" s="119"/>
      <c r="V141" s="189"/>
      <c r="W141" s="71"/>
      <c r="X141" s="119"/>
      <c r="Y141" s="119"/>
      <c r="Z141" s="120"/>
      <c r="AA141" s="121"/>
    </row>
    <row r="142" spans="1:27" ht="15" customHeight="1">
      <c r="A142" s="113">
        <f>ROW() - ROW(Tabla447817182024262[[#Headers],['#]])</f>
        <v>136</v>
      </c>
      <c r="B142" s="37" t="s">
        <v>2</v>
      </c>
      <c r="C142" s="113"/>
      <c r="D142" s="113"/>
      <c r="E142" s="123"/>
      <c r="F142" s="124"/>
      <c r="G142" s="224"/>
      <c r="H142" s="54"/>
      <c r="I142" s="46"/>
      <c r="J142" s="40"/>
      <c r="K142" s="41"/>
      <c r="L142" s="114"/>
      <c r="M142" s="55"/>
      <c r="N142" s="48"/>
      <c r="O142" s="41"/>
      <c r="P142" s="116"/>
      <c r="Q142" s="186"/>
      <c r="R142" s="41"/>
      <c r="S142" s="117"/>
      <c r="T142" s="118"/>
      <c r="U142" s="119"/>
      <c r="V142" s="189"/>
      <c r="W142" s="71"/>
      <c r="X142" s="119"/>
      <c r="Y142" s="119"/>
      <c r="Z142" s="120"/>
      <c r="AA142" s="121"/>
    </row>
    <row r="143" spans="1:27" ht="15" customHeight="1">
      <c r="A143" s="113">
        <f>ROW() - ROW(Tabla447817182024262[[#Headers],['#]])</f>
        <v>137</v>
      </c>
      <c r="B143" s="37" t="s">
        <v>2</v>
      </c>
      <c r="C143" s="113"/>
      <c r="D143" s="113"/>
      <c r="E143" s="123"/>
      <c r="F143" s="124"/>
      <c r="G143" s="224"/>
      <c r="H143" s="54"/>
      <c r="I143" s="46"/>
      <c r="J143" s="40"/>
      <c r="K143" s="41"/>
      <c r="L143" s="114"/>
      <c r="M143" s="51"/>
      <c r="N143" s="48"/>
      <c r="O143" s="41"/>
      <c r="P143" s="116"/>
      <c r="Q143" s="186"/>
      <c r="R143" s="41"/>
      <c r="S143" s="117"/>
      <c r="T143" s="118"/>
      <c r="U143" s="119"/>
      <c r="V143" s="189"/>
      <c r="W143" s="71"/>
      <c r="X143" s="119"/>
      <c r="Y143" s="119"/>
      <c r="Z143" s="120"/>
      <c r="AA143" s="121"/>
    </row>
    <row r="144" spans="1:27" ht="15" customHeight="1">
      <c r="A144" s="113">
        <f>ROW() - ROW(Tabla447817182024262[[#Headers],['#]])</f>
        <v>138</v>
      </c>
      <c r="B144" s="37" t="s">
        <v>2</v>
      </c>
      <c r="C144" s="113"/>
      <c r="D144" s="113"/>
      <c r="E144" s="123"/>
      <c r="F144" s="124"/>
      <c r="G144" s="224"/>
      <c r="H144" s="54"/>
      <c r="I144" s="46"/>
      <c r="J144" s="40"/>
      <c r="K144" s="41"/>
      <c r="L144" s="114"/>
      <c r="M144" s="55"/>
      <c r="N144" s="48"/>
      <c r="O144" s="41"/>
      <c r="P144" s="116"/>
      <c r="Q144" s="186"/>
      <c r="R144" s="41"/>
      <c r="S144" s="117"/>
      <c r="T144" s="118"/>
      <c r="U144" s="119"/>
      <c r="V144" s="189"/>
      <c r="W144" s="71"/>
      <c r="X144" s="119"/>
      <c r="Y144" s="119"/>
      <c r="Z144" s="120"/>
      <c r="AA144" s="121"/>
    </row>
    <row r="145" spans="1:27" ht="15" customHeight="1">
      <c r="A145" s="113">
        <f>ROW() - ROW(Tabla447817182024262[[#Headers],['#]])</f>
        <v>139</v>
      </c>
      <c r="B145" s="37" t="s">
        <v>2</v>
      </c>
      <c r="C145" s="113"/>
      <c r="D145" s="113"/>
      <c r="E145" s="123"/>
      <c r="F145" s="124"/>
      <c r="G145" s="224"/>
      <c r="H145" s="54"/>
      <c r="I145" s="46"/>
      <c r="J145" s="40"/>
      <c r="K145" s="41"/>
      <c r="L145" s="114"/>
      <c r="M145" s="55"/>
      <c r="N145" s="48"/>
      <c r="O145" s="41"/>
      <c r="P145" s="116"/>
      <c r="Q145" s="186"/>
      <c r="R145" s="41"/>
      <c r="S145" s="117"/>
      <c r="T145" s="118"/>
      <c r="U145" s="119"/>
      <c r="V145" s="189"/>
      <c r="W145" s="71"/>
      <c r="X145" s="119"/>
      <c r="Y145" s="119"/>
      <c r="Z145" s="120"/>
      <c r="AA145" s="121"/>
    </row>
    <row r="146" spans="1:27" ht="15" customHeight="1">
      <c r="A146" s="113">
        <f>ROW() - ROW(Tabla447817182024262[[#Headers],['#]])</f>
        <v>140</v>
      </c>
      <c r="B146" s="37" t="s">
        <v>2</v>
      </c>
      <c r="C146" s="113"/>
      <c r="D146" s="113"/>
      <c r="E146" s="123"/>
      <c r="F146" s="124"/>
      <c r="G146" s="224"/>
      <c r="H146" s="54"/>
      <c r="I146" s="187"/>
      <c r="J146" s="40"/>
      <c r="K146" s="41"/>
      <c r="L146" s="114"/>
      <c r="M146" s="55"/>
      <c r="N146" s="48"/>
      <c r="O146" s="53"/>
      <c r="P146" s="41"/>
      <c r="Q146" s="186"/>
      <c r="R146" s="41"/>
      <c r="S146" s="117"/>
      <c r="T146" s="118"/>
      <c r="U146" s="119"/>
      <c r="V146" s="189"/>
      <c r="W146" s="71"/>
      <c r="X146" s="119"/>
      <c r="Y146" s="119"/>
      <c r="Z146" s="120"/>
      <c r="AA146" s="121"/>
    </row>
    <row r="147" spans="1:27" ht="15" customHeight="1">
      <c r="A147" s="113">
        <f>ROW() - ROW(Tabla447817182024262[[#Headers],['#]])</f>
        <v>141</v>
      </c>
      <c r="B147" s="37" t="s">
        <v>2</v>
      </c>
      <c r="C147" s="113"/>
      <c r="D147" s="113"/>
      <c r="E147" s="123"/>
      <c r="F147" s="124"/>
      <c r="G147" s="224"/>
      <c r="H147" s="54"/>
      <c r="I147" s="187"/>
      <c r="J147" s="40"/>
      <c r="K147" s="41"/>
      <c r="L147" s="114"/>
      <c r="M147" s="55"/>
      <c r="N147" s="48"/>
      <c r="O147" s="58"/>
      <c r="P147" s="48"/>
      <c r="Q147" s="186"/>
      <c r="R147" s="41"/>
      <c r="S147" s="117"/>
      <c r="T147" s="118"/>
      <c r="U147" s="119"/>
      <c r="V147" s="189"/>
      <c r="W147" s="71"/>
      <c r="X147" s="119"/>
      <c r="Y147" s="119"/>
      <c r="Z147" s="120"/>
      <c r="AA147" s="121"/>
    </row>
    <row r="148" spans="1:27" ht="15" customHeight="1">
      <c r="A148" s="113">
        <f>ROW() - ROW(Tabla447817182024262[[#Headers],['#]])</f>
        <v>142</v>
      </c>
      <c r="B148" s="37" t="s">
        <v>2</v>
      </c>
      <c r="C148" s="113"/>
      <c r="D148" s="113"/>
      <c r="E148" s="123"/>
      <c r="F148" s="124"/>
      <c r="G148" s="224"/>
      <c r="H148" s="54"/>
      <c r="I148" s="46"/>
      <c r="J148" s="40"/>
      <c r="K148" s="41"/>
      <c r="L148" s="114"/>
      <c r="M148" s="55"/>
      <c r="N148" s="48"/>
      <c r="O148" s="41"/>
      <c r="P148" s="116"/>
      <c r="Q148" s="186"/>
      <c r="R148" s="41"/>
      <c r="S148" s="117"/>
      <c r="T148" s="118"/>
      <c r="U148" s="119"/>
      <c r="V148" s="189"/>
      <c r="W148" s="71"/>
      <c r="X148" s="119"/>
      <c r="Y148" s="119"/>
      <c r="Z148" s="120"/>
      <c r="AA148" s="121"/>
    </row>
    <row r="149" spans="1:27" ht="15" customHeight="1">
      <c r="A149" s="113">
        <f>ROW() - ROW(Tabla447817182024262[[#Headers],['#]])</f>
        <v>143</v>
      </c>
      <c r="B149" s="37" t="s">
        <v>2</v>
      </c>
      <c r="C149" s="113"/>
      <c r="D149" s="113"/>
      <c r="E149" s="123"/>
      <c r="F149" s="124"/>
      <c r="G149" s="224"/>
      <c r="H149" s="54"/>
      <c r="I149" s="46"/>
      <c r="J149" s="40"/>
      <c r="K149" s="41"/>
      <c r="L149" s="114"/>
      <c r="M149" s="55"/>
      <c r="N149" s="48"/>
      <c r="O149" s="41"/>
      <c r="P149" s="116"/>
      <c r="Q149" s="186"/>
      <c r="R149" s="41"/>
      <c r="S149" s="117"/>
      <c r="T149" s="118"/>
      <c r="U149" s="119"/>
      <c r="V149" s="189"/>
      <c r="W149" s="71"/>
      <c r="X149" s="119"/>
      <c r="Y149" s="119"/>
      <c r="Z149" s="120"/>
      <c r="AA149" s="121"/>
    </row>
    <row r="150" spans="1:27" ht="15" customHeight="1">
      <c r="A150" s="113">
        <f>ROW() - ROW(Tabla447817182024262[[#Headers],['#]])</f>
        <v>144</v>
      </c>
      <c r="B150" s="37" t="s">
        <v>2</v>
      </c>
      <c r="C150" s="113"/>
      <c r="D150" s="113"/>
      <c r="E150" s="123"/>
      <c r="F150" s="124"/>
      <c r="G150" s="224"/>
      <c r="H150" s="54"/>
      <c r="I150" s="46"/>
      <c r="J150" s="40"/>
      <c r="K150" s="41"/>
      <c r="L150" s="114"/>
      <c r="M150" s="55"/>
      <c r="N150" s="48"/>
      <c r="O150" s="41"/>
      <c r="P150" s="116"/>
      <c r="Q150" s="186"/>
      <c r="R150" s="41"/>
      <c r="S150" s="117"/>
      <c r="T150" s="118"/>
      <c r="U150" s="119"/>
      <c r="V150" s="189"/>
      <c r="W150" s="71"/>
      <c r="X150" s="119"/>
      <c r="Y150" s="119"/>
      <c r="Z150" s="120"/>
      <c r="AA150" s="121"/>
    </row>
    <row r="151" spans="1:27" ht="15" customHeight="1">
      <c r="A151" s="113">
        <f>ROW() - ROW(Tabla447817182024262[[#Headers],['#]])</f>
        <v>145</v>
      </c>
      <c r="B151" s="37" t="s">
        <v>2</v>
      </c>
      <c r="C151" s="113"/>
      <c r="D151" s="113"/>
      <c r="E151" s="123"/>
      <c r="F151" s="124"/>
      <c r="G151" s="224"/>
      <c r="H151" s="54"/>
      <c r="I151" s="46"/>
      <c r="J151" s="40"/>
      <c r="K151" s="41"/>
      <c r="L151" s="114"/>
      <c r="M151" s="55"/>
      <c r="N151" s="48"/>
      <c r="O151" s="41"/>
      <c r="P151" s="116"/>
      <c r="Q151" s="186"/>
      <c r="R151" s="41"/>
      <c r="S151" s="117"/>
      <c r="T151" s="118"/>
      <c r="U151" s="119"/>
      <c r="V151" s="189"/>
      <c r="W151" s="71"/>
      <c r="X151" s="119"/>
      <c r="Y151" s="119"/>
      <c r="Z151" s="120"/>
      <c r="AA151" s="121"/>
    </row>
    <row r="152" spans="1:27" ht="15" customHeight="1">
      <c r="A152" s="113">
        <f>ROW() - ROW(Tabla447817182024262[[#Headers],['#]])</f>
        <v>146</v>
      </c>
      <c r="B152" s="37" t="s">
        <v>2</v>
      </c>
      <c r="C152" s="113"/>
      <c r="D152" s="113"/>
      <c r="E152" s="123"/>
      <c r="F152" s="124"/>
      <c r="G152" s="224"/>
      <c r="H152" s="54"/>
      <c r="I152" s="46"/>
      <c r="J152" s="40"/>
      <c r="K152" s="41"/>
      <c r="L152" s="114"/>
      <c r="M152" s="55"/>
      <c r="N152" s="48"/>
      <c r="O152" s="41"/>
      <c r="P152" s="116"/>
      <c r="Q152" s="186"/>
      <c r="R152" s="41"/>
      <c r="S152" s="117"/>
      <c r="T152" s="118"/>
      <c r="U152" s="119"/>
      <c r="V152" s="189"/>
      <c r="W152" s="71"/>
      <c r="X152" s="119"/>
      <c r="Y152" s="119"/>
      <c r="Z152" s="120"/>
      <c r="AA152" s="121"/>
    </row>
    <row r="153" spans="1:27" ht="15" customHeight="1">
      <c r="A153" s="113">
        <f>ROW() - ROW(Tabla447817182024262[[#Headers],['#]])</f>
        <v>147</v>
      </c>
      <c r="B153" s="37" t="s">
        <v>2</v>
      </c>
      <c r="C153" s="113"/>
      <c r="D153" s="113"/>
      <c r="E153" s="123"/>
      <c r="F153" s="124"/>
      <c r="G153" s="224"/>
      <c r="H153" s="54"/>
      <c r="I153" s="46"/>
      <c r="J153" s="40"/>
      <c r="K153" s="41"/>
      <c r="L153" s="114"/>
      <c r="M153" s="55"/>
      <c r="N153" s="48"/>
      <c r="O153" s="41"/>
      <c r="P153" s="116"/>
      <c r="Q153" s="186"/>
      <c r="R153" s="41"/>
      <c r="S153" s="117"/>
      <c r="T153" s="118"/>
      <c r="U153" s="119"/>
      <c r="V153" s="189"/>
      <c r="W153" s="71"/>
      <c r="X153" s="119"/>
      <c r="Y153" s="119"/>
      <c r="Z153" s="120"/>
      <c r="AA153" s="121"/>
    </row>
    <row r="154" spans="1:27" ht="15" customHeight="1">
      <c r="A154" s="113">
        <f>ROW() - ROW(Tabla447817182024262[[#Headers],['#]])</f>
        <v>148</v>
      </c>
      <c r="B154" s="37" t="s">
        <v>2</v>
      </c>
      <c r="C154" s="113"/>
      <c r="D154" s="113"/>
      <c r="E154" s="123"/>
      <c r="F154" s="124"/>
      <c r="G154" s="224"/>
      <c r="H154" s="54"/>
      <c r="I154" s="46"/>
      <c r="J154" s="40"/>
      <c r="K154" s="41"/>
      <c r="L154" s="114"/>
      <c r="M154" s="55"/>
      <c r="N154" s="48"/>
      <c r="O154" s="41"/>
      <c r="P154" s="116"/>
      <c r="Q154" s="186"/>
      <c r="R154" s="41"/>
      <c r="S154" s="117"/>
      <c r="T154" s="118"/>
      <c r="U154" s="119"/>
      <c r="V154" s="189"/>
      <c r="W154" s="71"/>
      <c r="X154" s="119"/>
      <c r="Y154" s="119"/>
      <c r="Z154" s="120"/>
      <c r="AA154" s="121"/>
    </row>
    <row r="155" spans="1:27" ht="15" customHeight="1">
      <c r="A155" s="113">
        <f>ROW() - ROW(Tabla447817182024262[[#Headers],['#]])</f>
        <v>149</v>
      </c>
      <c r="B155" s="37" t="s">
        <v>2</v>
      </c>
      <c r="C155" s="113"/>
      <c r="D155" s="113"/>
      <c r="E155" s="123"/>
      <c r="F155" s="124"/>
      <c r="G155" s="224"/>
      <c r="H155" s="54"/>
      <c r="I155" s="46"/>
      <c r="J155" s="40"/>
      <c r="K155" s="41"/>
      <c r="L155" s="114"/>
      <c r="M155" s="55"/>
      <c r="N155" s="48"/>
      <c r="O155" s="41"/>
      <c r="P155" s="116"/>
      <c r="Q155" s="186"/>
      <c r="R155" s="41"/>
      <c r="S155" s="117"/>
      <c r="T155" s="118"/>
      <c r="U155" s="119"/>
      <c r="V155" s="189"/>
      <c r="W155" s="71"/>
      <c r="X155" s="119"/>
      <c r="Y155" s="119"/>
      <c r="Z155" s="120"/>
      <c r="AA155" s="121"/>
    </row>
    <row r="156" spans="1:27" ht="15" customHeight="1">
      <c r="A156" s="113">
        <f>ROW() - ROW(Tabla447817182024262[[#Headers],['#]])</f>
        <v>150</v>
      </c>
      <c r="B156" s="37" t="s">
        <v>2</v>
      </c>
      <c r="C156" s="113"/>
      <c r="D156" s="113"/>
      <c r="E156" s="123"/>
      <c r="F156" s="124"/>
      <c r="G156" s="224"/>
      <c r="H156" s="54"/>
      <c r="I156" s="46"/>
      <c r="J156" s="40"/>
      <c r="K156" s="41"/>
      <c r="L156" s="114"/>
      <c r="M156" s="55"/>
      <c r="N156" s="48"/>
      <c r="O156" s="41"/>
      <c r="P156" s="116"/>
      <c r="Q156" s="186"/>
      <c r="R156" s="41"/>
      <c r="S156" s="117"/>
      <c r="T156" s="118"/>
      <c r="U156" s="119"/>
      <c r="V156" s="189"/>
      <c r="W156" s="71"/>
      <c r="X156" s="119"/>
      <c r="Y156" s="119"/>
      <c r="Z156" s="120"/>
      <c r="AA156" s="121"/>
    </row>
    <row r="157" spans="1:27" ht="15" customHeight="1">
      <c r="A157" s="113">
        <f>ROW() - ROW(Tabla447817182024262[[#Headers],['#]])</f>
        <v>151</v>
      </c>
      <c r="B157" s="37" t="s">
        <v>2</v>
      </c>
      <c r="C157" s="113"/>
      <c r="D157" s="113"/>
      <c r="E157" s="123"/>
      <c r="F157" s="124"/>
      <c r="G157" s="224"/>
      <c r="H157" s="54"/>
      <c r="I157" s="46"/>
      <c r="J157" s="40"/>
      <c r="K157" s="41"/>
      <c r="L157" s="114"/>
      <c r="M157" s="55"/>
      <c r="N157" s="48"/>
      <c r="O157" s="41"/>
      <c r="P157" s="116"/>
      <c r="Q157" s="186"/>
      <c r="R157" s="41"/>
      <c r="S157" s="117"/>
      <c r="T157" s="118"/>
      <c r="U157" s="119"/>
      <c r="V157" s="189"/>
      <c r="W157" s="71"/>
      <c r="X157" s="119"/>
      <c r="Y157" s="119"/>
      <c r="Z157" s="120"/>
      <c r="AA157" s="121"/>
    </row>
    <row r="158" spans="1:27" ht="15" customHeight="1">
      <c r="A158" s="113">
        <f>ROW() - ROW(Tabla447817182024262[[#Headers],['#]])</f>
        <v>152</v>
      </c>
      <c r="B158" s="37" t="s">
        <v>2</v>
      </c>
      <c r="C158" s="113"/>
      <c r="D158" s="113"/>
      <c r="E158" s="123"/>
      <c r="F158" s="124"/>
      <c r="G158" s="224"/>
      <c r="H158" s="54"/>
      <c r="I158" s="46"/>
      <c r="J158" s="40"/>
      <c r="K158" s="41"/>
      <c r="L158" s="114"/>
      <c r="M158" s="55"/>
      <c r="N158" s="48"/>
      <c r="O158" s="41"/>
      <c r="P158" s="116"/>
      <c r="Q158" s="186"/>
      <c r="R158" s="41"/>
      <c r="S158" s="117"/>
      <c r="T158" s="118"/>
      <c r="U158" s="119"/>
      <c r="V158" s="189"/>
      <c r="W158" s="71"/>
      <c r="X158" s="119"/>
      <c r="Y158" s="119"/>
      <c r="Z158" s="120"/>
      <c r="AA158" s="121"/>
    </row>
    <row r="159" spans="1:27" ht="15" customHeight="1">
      <c r="A159" s="113">
        <f>ROW() - ROW(Tabla447817182024262[[#Headers],['#]])</f>
        <v>153</v>
      </c>
      <c r="B159" s="37" t="s">
        <v>2</v>
      </c>
      <c r="C159" s="113"/>
      <c r="D159" s="113"/>
      <c r="E159" s="123"/>
      <c r="F159" s="124"/>
      <c r="G159" s="224"/>
      <c r="H159" s="54"/>
      <c r="I159" s="46"/>
      <c r="J159" s="40"/>
      <c r="K159" s="41"/>
      <c r="L159" s="114"/>
      <c r="M159" s="55"/>
      <c r="N159" s="48"/>
      <c r="O159" s="41"/>
      <c r="P159" s="116"/>
      <c r="Q159" s="186"/>
      <c r="R159" s="41"/>
      <c r="S159" s="117"/>
      <c r="T159" s="118"/>
      <c r="U159" s="119"/>
      <c r="V159" s="189"/>
      <c r="W159" s="71"/>
      <c r="X159" s="119"/>
      <c r="Y159" s="119"/>
      <c r="Z159" s="120"/>
      <c r="AA159" s="121"/>
    </row>
    <row r="160" spans="1:27" ht="15" customHeight="1">
      <c r="A160" s="113">
        <f>ROW() - ROW(Tabla447817182024262[[#Headers],['#]])</f>
        <v>154</v>
      </c>
      <c r="B160" s="37" t="s">
        <v>2</v>
      </c>
      <c r="C160" s="113"/>
      <c r="D160" s="113"/>
      <c r="E160" s="123"/>
      <c r="F160" s="124"/>
      <c r="G160" s="224"/>
      <c r="H160" s="54"/>
      <c r="I160" s="46"/>
      <c r="J160" s="40"/>
      <c r="K160" s="41"/>
      <c r="L160" s="114"/>
      <c r="M160" s="55"/>
      <c r="N160" s="48"/>
      <c r="O160" s="41"/>
      <c r="P160" s="116"/>
      <c r="Q160" s="186"/>
      <c r="R160" s="41"/>
      <c r="S160" s="117"/>
      <c r="T160" s="118"/>
      <c r="U160" s="119"/>
      <c r="V160" s="189"/>
      <c r="W160" s="71"/>
      <c r="X160" s="119"/>
      <c r="Y160" s="119"/>
      <c r="Z160" s="120"/>
      <c r="AA160" s="121"/>
    </row>
    <row r="161" spans="1:27" ht="15" customHeight="1">
      <c r="A161" s="113">
        <f>ROW() - ROW(Tabla447817182024262[[#Headers],['#]])</f>
        <v>155</v>
      </c>
      <c r="B161" s="37" t="s">
        <v>2</v>
      </c>
      <c r="C161" s="113"/>
      <c r="D161" s="113"/>
      <c r="E161" s="123"/>
      <c r="F161" s="124"/>
      <c r="G161" s="224"/>
      <c r="H161" s="54"/>
      <c r="I161" s="187"/>
      <c r="J161" s="40"/>
      <c r="K161" s="41"/>
      <c r="L161" s="114"/>
      <c r="M161" s="55"/>
      <c r="N161" s="48"/>
      <c r="O161" s="57"/>
      <c r="P161" s="116"/>
      <c r="Q161" s="186"/>
      <c r="R161" s="41"/>
      <c r="S161" s="117"/>
      <c r="T161" s="118"/>
      <c r="U161" s="119"/>
      <c r="V161" s="189"/>
      <c r="W161" s="71"/>
      <c r="X161" s="119"/>
      <c r="Y161" s="119"/>
      <c r="Z161" s="120"/>
      <c r="AA161" s="121"/>
    </row>
    <row r="162" spans="1:27" ht="15" customHeight="1">
      <c r="A162" s="113">
        <f>ROW() - ROW(Tabla447817182024262[[#Headers],['#]])</f>
        <v>156</v>
      </c>
      <c r="B162" s="37" t="s">
        <v>2</v>
      </c>
      <c r="C162" s="113"/>
      <c r="D162" s="113"/>
      <c r="E162" s="125"/>
      <c r="F162" s="124"/>
      <c r="G162" s="224"/>
      <c r="H162" s="54"/>
      <c r="I162" s="46"/>
      <c r="J162" s="40"/>
      <c r="K162" s="41"/>
      <c r="L162" s="114"/>
      <c r="M162" s="55"/>
      <c r="N162" s="48"/>
      <c r="O162" s="57"/>
      <c r="P162" s="116"/>
      <c r="Q162" s="186"/>
      <c r="R162" s="41"/>
      <c r="S162" s="117"/>
      <c r="T162" s="118"/>
      <c r="U162" s="119"/>
      <c r="V162" s="189"/>
      <c r="W162" s="71"/>
      <c r="X162" s="119"/>
      <c r="Y162" s="119"/>
      <c r="Z162" s="120"/>
      <c r="AA162" s="121"/>
    </row>
    <row r="163" spans="1:27" ht="15" customHeight="1">
      <c r="A163" s="113">
        <f>ROW() - ROW(Tabla447817182024262[[#Headers],['#]])</f>
        <v>157</v>
      </c>
      <c r="B163" s="37" t="s">
        <v>2</v>
      </c>
      <c r="C163" s="113"/>
      <c r="D163" s="113"/>
      <c r="E163" s="125"/>
      <c r="F163" s="124"/>
      <c r="G163" s="224"/>
      <c r="H163" s="54"/>
      <c r="I163" s="46"/>
      <c r="J163" s="40"/>
      <c r="K163" s="41"/>
      <c r="L163" s="114"/>
      <c r="M163" s="55"/>
      <c r="N163" s="48"/>
      <c r="O163" s="57"/>
      <c r="P163" s="116"/>
      <c r="Q163" s="186"/>
      <c r="R163" s="41"/>
      <c r="S163" s="117"/>
      <c r="T163" s="118"/>
      <c r="U163" s="119"/>
      <c r="V163" s="189"/>
      <c r="W163" s="71"/>
      <c r="X163" s="119"/>
      <c r="Y163" s="119"/>
      <c r="Z163" s="120"/>
      <c r="AA163" s="121"/>
    </row>
    <row r="164" spans="1:27" ht="15" customHeight="1">
      <c r="A164" s="113">
        <f>ROW() - ROW(Tabla447817182024262[[#Headers],['#]])</f>
        <v>158</v>
      </c>
      <c r="B164" s="37" t="s">
        <v>2</v>
      </c>
      <c r="C164" s="113"/>
      <c r="D164" s="113"/>
      <c r="E164" s="123"/>
      <c r="F164" s="124"/>
      <c r="G164" s="224"/>
      <c r="H164" s="54"/>
      <c r="I164" s="46"/>
      <c r="J164" s="40"/>
      <c r="K164" s="41"/>
      <c r="L164" s="114"/>
      <c r="M164" s="55"/>
      <c r="N164" s="48"/>
      <c r="O164" s="41"/>
      <c r="P164" s="116"/>
      <c r="Q164" s="186"/>
      <c r="R164" s="41"/>
      <c r="S164" s="117"/>
      <c r="T164" s="118"/>
      <c r="U164" s="119"/>
      <c r="V164" s="189"/>
      <c r="W164" s="71"/>
      <c r="X164" s="119"/>
      <c r="Y164" s="119"/>
      <c r="Z164" s="120"/>
      <c r="AA164" s="121"/>
    </row>
    <row r="165" spans="1:27" ht="15" customHeight="1">
      <c r="A165" s="113">
        <f>ROW() - ROW(Tabla447817182024262[[#Headers],['#]])</f>
        <v>159</v>
      </c>
      <c r="B165" s="37" t="s">
        <v>2</v>
      </c>
      <c r="C165" s="113"/>
      <c r="D165" s="113"/>
      <c r="E165" s="123"/>
      <c r="F165" s="124"/>
      <c r="G165" s="224"/>
      <c r="H165" s="54"/>
      <c r="I165" s="46"/>
      <c r="J165" s="40"/>
      <c r="K165" s="41"/>
      <c r="L165" s="114"/>
      <c r="M165" s="55"/>
      <c r="N165" s="48"/>
      <c r="O165" s="52"/>
      <c r="P165" s="116"/>
      <c r="Q165" s="186"/>
      <c r="R165" s="41"/>
      <c r="S165" s="117"/>
      <c r="T165" s="118"/>
      <c r="U165" s="119"/>
      <c r="V165" s="189"/>
      <c r="W165" s="71"/>
      <c r="X165" s="119"/>
      <c r="Y165" s="119"/>
      <c r="Z165" s="120"/>
      <c r="AA165" s="121"/>
    </row>
    <row r="166" spans="1:27" ht="15" customHeight="1">
      <c r="A166" s="113">
        <f>ROW() - ROW(Tabla447817182024262[[#Headers],['#]])</f>
        <v>160</v>
      </c>
      <c r="B166" s="37" t="s">
        <v>2</v>
      </c>
      <c r="C166" s="113"/>
      <c r="D166" s="113"/>
      <c r="E166" s="123"/>
      <c r="F166" s="124"/>
      <c r="G166" s="224"/>
      <c r="H166" s="54"/>
      <c r="I166" s="46"/>
      <c r="J166" s="40"/>
      <c r="K166" s="41"/>
      <c r="L166" s="114"/>
      <c r="M166" s="55"/>
      <c r="N166" s="48"/>
      <c r="O166" s="52"/>
      <c r="P166" s="116"/>
      <c r="Q166" s="186"/>
      <c r="R166" s="41"/>
      <c r="S166" s="117"/>
      <c r="T166" s="118"/>
      <c r="U166" s="119"/>
      <c r="V166" s="189"/>
      <c r="W166" s="71"/>
      <c r="X166" s="119"/>
      <c r="Y166" s="119"/>
      <c r="Z166" s="120"/>
      <c r="AA166" s="121"/>
    </row>
    <row r="167" spans="1:27" ht="15" customHeight="1">
      <c r="A167" s="113">
        <f>ROW() - ROW(Tabla447817182024262[[#Headers],['#]])</f>
        <v>161</v>
      </c>
      <c r="B167" s="37" t="s">
        <v>2</v>
      </c>
      <c r="C167" s="113"/>
      <c r="D167" s="113"/>
      <c r="E167" s="123"/>
      <c r="F167" s="124"/>
      <c r="G167" s="224"/>
      <c r="H167" s="54"/>
      <c r="I167" s="46"/>
      <c r="J167" s="40"/>
      <c r="K167" s="41"/>
      <c r="L167" s="114"/>
      <c r="M167" s="55"/>
      <c r="N167" s="48"/>
      <c r="O167" s="52"/>
      <c r="P167" s="116"/>
      <c r="Q167" s="186"/>
      <c r="R167" s="41"/>
      <c r="S167" s="117"/>
      <c r="T167" s="118"/>
      <c r="U167" s="119"/>
      <c r="V167" s="189"/>
      <c r="W167" s="71"/>
      <c r="X167" s="119"/>
      <c r="Y167" s="119"/>
      <c r="Z167" s="120"/>
      <c r="AA167" s="121"/>
    </row>
    <row r="168" spans="1:27" ht="15" customHeight="1">
      <c r="A168" s="113">
        <f>ROW() - ROW(Tabla447817182024262[[#Headers],['#]])</f>
        <v>162</v>
      </c>
      <c r="B168" s="37" t="s">
        <v>2</v>
      </c>
      <c r="C168" s="113"/>
      <c r="D168" s="113"/>
      <c r="E168" s="123"/>
      <c r="F168" s="124"/>
      <c r="G168" s="224"/>
      <c r="H168" s="54"/>
      <c r="I168" s="46"/>
      <c r="J168" s="40"/>
      <c r="K168" s="41"/>
      <c r="L168" s="114"/>
      <c r="M168" s="55"/>
      <c r="N168" s="48"/>
      <c r="O168" s="120"/>
      <c r="P168" s="116"/>
      <c r="Q168" s="186"/>
      <c r="R168" s="41"/>
      <c r="S168" s="117"/>
      <c r="T168" s="118"/>
      <c r="U168" s="119"/>
      <c r="V168" s="189"/>
      <c r="W168" s="71"/>
      <c r="X168" s="119"/>
      <c r="Y168" s="119"/>
      <c r="Z168" s="120"/>
      <c r="AA168" s="121"/>
    </row>
    <row r="169" spans="1:27" ht="15" customHeight="1">
      <c r="A169" s="113">
        <f>ROW() - ROW(Tabla447817182024262[[#Headers],['#]])</f>
        <v>163</v>
      </c>
      <c r="B169" s="37" t="s">
        <v>2</v>
      </c>
      <c r="C169" s="113"/>
      <c r="D169" s="113"/>
      <c r="E169" s="123"/>
      <c r="F169" s="124"/>
      <c r="G169" s="224"/>
      <c r="H169" s="54"/>
      <c r="I169" s="46"/>
      <c r="J169" s="40"/>
      <c r="K169" s="41"/>
      <c r="L169" s="114"/>
      <c r="M169" s="55"/>
      <c r="N169" s="48"/>
      <c r="O169" s="57"/>
      <c r="P169" s="116"/>
      <c r="Q169" s="186"/>
      <c r="R169" s="41"/>
      <c r="S169" s="117"/>
      <c r="T169" s="118"/>
      <c r="U169" s="119"/>
      <c r="V169" s="189"/>
      <c r="W169" s="71"/>
      <c r="X169" s="119"/>
      <c r="Y169" s="119"/>
      <c r="Z169" s="120"/>
      <c r="AA169" s="121"/>
    </row>
    <row r="170" spans="1:27" ht="15" customHeight="1">
      <c r="A170" s="113">
        <f>ROW() - ROW(Tabla447817182024262[[#Headers],['#]])</f>
        <v>164</v>
      </c>
      <c r="B170" s="37" t="s">
        <v>2</v>
      </c>
      <c r="C170" s="113"/>
      <c r="D170" s="113"/>
      <c r="E170" s="123"/>
      <c r="F170" s="124"/>
      <c r="G170" s="224"/>
      <c r="H170" s="54"/>
      <c r="I170" s="46"/>
      <c r="J170" s="40"/>
      <c r="K170" s="41"/>
      <c r="L170" s="114"/>
      <c r="M170" s="55"/>
      <c r="N170" s="48"/>
      <c r="O170" s="120"/>
      <c r="P170" s="116"/>
      <c r="Q170" s="186"/>
      <c r="R170" s="41"/>
      <c r="S170" s="117"/>
      <c r="T170" s="118"/>
      <c r="U170" s="119"/>
      <c r="V170" s="189"/>
      <c r="W170" s="71"/>
      <c r="X170" s="119"/>
      <c r="Y170" s="119"/>
      <c r="Z170" s="120"/>
      <c r="AA170" s="121"/>
    </row>
    <row r="171" spans="1:27" ht="15" customHeight="1">
      <c r="A171" s="113">
        <f>ROW() - ROW(Tabla447817182024262[[#Headers],['#]])</f>
        <v>165</v>
      </c>
      <c r="B171" s="37" t="s">
        <v>2</v>
      </c>
      <c r="C171" s="113"/>
      <c r="D171" s="113"/>
      <c r="E171" s="60"/>
      <c r="F171" s="124"/>
      <c r="G171" s="224"/>
      <c r="H171" s="54"/>
      <c r="I171" s="46"/>
      <c r="J171" s="40"/>
      <c r="K171" s="41"/>
      <c r="L171" s="114"/>
      <c r="M171" s="55"/>
      <c r="N171" s="48"/>
      <c r="O171" s="120"/>
      <c r="P171" s="116"/>
      <c r="Q171" s="186"/>
      <c r="R171" s="41"/>
      <c r="S171" s="117"/>
      <c r="T171" s="118"/>
      <c r="U171" s="119"/>
      <c r="V171" s="189"/>
      <c r="W171" s="71"/>
      <c r="X171" s="119"/>
      <c r="Y171" s="119"/>
      <c r="Z171" s="120"/>
      <c r="AA171" s="121"/>
    </row>
    <row r="172" spans="1:27" ht="15" customHeight="1">
      <c r="A172" s="113">
        <f>ROW() - ROW(Tabla447817182024262[[#Headers],['#]])</f>
        <v>166</v>
      </c>
      <c r="B172" s="37" t="s">
        <v>2</v>
      </c>
      <c r="C172" s="113"/>
      <c r="D172" s="113"/>
      <c r="E172" s="123"/>
      <c r="F172" s="124"/>
      <c r="G172" s="224"/>
      <c r="H172" s="54"/>
      <c r="I172" s="46"/>
      <c r="J172" s="40"/>
      <c r="K172" s="41"/>
      <c r="L172" s="114"/>
      <c r="M172" s="55"/>
      <c r="N172" s="48"/>
      <c r="O172" s="120"/>
      <c r="P172" s="116"/>
      <c r="Q172" s="186"/>
      <c r="R172" s="41"/>
      <c r="S172" s="117"/>
      <c r="T172" s="118"/>
      <c r="U172" s="119"/>
      <c r="V172" s="189"/>
      <c r="W172" s="71"/>
      <c r="X172" s="119"/>
      <c r="Y172" s="119"/>
      <c r="Z172" s="120"/>
      <c r="AA172" s="121"/>
    </row>
    <row r="173" spans="1:27" ht="15" customHeight="1">
      <c r="A173" s="113">
        <f>ROW() - ROW(Tabla447817182024262[[#Headers],['#]])</f>
        <v>167</v>
      </c>
      <c r="B173" s="37" t="s">
        <v>2</v>
      </c>
      <c r="C173" s="113"/>
      <c r="D173" s="113"/>
      <c r="E173" s="123"/>
      <c r="F173" s="124"/>
      <c r="G173" s="224"/>
      <c r="H173" s="54"/>
      <c r="I173" s="46"/>
      <c r="J173" s="40"/>
      <c r="K173" s="41"/>
      <c r="L173" s="114"/>
      <c r="M173" s="55"/>
      <c r="N173" s="48"/>
      <c r="O173" s="120"/>
      <c r="P173" s="116"/>
      <c r="Q173" s="186"/>
      <c r="R173" s="41"/>
      <c r="S173" s="117"/>
      <c r="T173" s="118"/>
      <c r="U173" s="119"/>
      <c r="V173" s="189"/>
      <c r="W173" s="71"/>
      <c r="X173" s="119"/>
      <c r="Y173" s="119"/>
      <c r="Z173" s="120"/>
      <c r="AA173" s="121"/>
    </row>
    <row r="174" spans="1:27" ht="15" customHeight="1">
      <c r="A174" s="113">
        <f>ROW() - ROW(Tabla447817182024262[[#Headers],['#]])</f>
        <v>168</v>
      </c>
      <c r="B174" s="37" t="s">
        <v>2</v>
      </c>
      <c r="C174" s="113"/>
      <c r="D174" s="113"/>
      <c r="E174" s="123"/>
      <c r="F174" s="124"/>
      <c r="G174" s="224"/>
      <c r="H174" s="54"/>
      <c r="I174" s="46"/>
      <c r="J174" s="40"/>
      <c r="K174" s="41"/>
      <c r="L174" s="114"/>
      <c r="M174" s="55"/>
      <c r="N174" s="48"/>
      <c r="O174" s="120"/>
      <c r="P174" s="116"/>
      <c r="Q174" s="186"/>
      <c r="R174" s="41"/>
      <c r="S174" s="117"/>
      <c r="T174" s="118"/>
      <c r="U174" s="119"/>
      <c r="V174" s="189"/>
      <c r="W174" s="71"/>
      <c r="X174" s="119"/>
      <c r="Y174" s="119"/>
      <c r="Z174" s="120"/>
      <c r="AA174" s="121"/>
    </row>
    <row r="175" spans="1:27" ht="15" customHeight="1">
      <c r="A175" s="113">
        <f>ROW() - ROW(Tabla447817182024262[[#Headers],['#]])</f>
        <v>169</v>
      </c>
      <c r="B175" s="37" t="s">
        <v>2</v>
      </c>
      <c r="C175" s="113"/>
      <c r="D175" s="113"/>
      <c r="E175" s="123"/>
      <c r="F175" s="124"/>
      <c r="G175" s="224"/>
      <c r="H175" s="54"/>
      <c r="I175" s="46"/>
      <c r="J175" s="40"/>
      <c r="K175" s="41"/>
      <c r="L175" s="114"/>
      <c r="M175" s="55"/>
      <c r="N175" s="48"/>
      <c r="O175" s="120"/>
      <c r="P175" s="116"/>
      <c r="Q175" s="186"/>
      <c r="R175" s="41"/>
      <c r="S175" s="117"/>
      <c r="T175" s="118"/>
      <c r="U175" s="119"/>
      <c r="V175" s="189"/>
      <c r="W175" s="71"/>
      <c r="X175" s="119"/>
      <c r="Y175" s="119"/>
      <c r="Z175" s="120"/>
      <c r="AA175" s="121"/>
    </row>
    <row r="176" spans="1:27" ht="15" customHeight="1">
      <c r="A176" s="113">
        <f>ROW() - ROW(Tabla447817182024262[[#Headers],['#]])</f>
        <v>170</v>
      </c>
      <c r="B176" s="37" t="s">
        <v>2</v>
      </c>
      <c r="C176" s="113"/>
      <c r="D176" s="113"/>
      <c r="E176" s="123"/>
      <c r="F176" s="124"/>
      <c r="G176" s="224"/>
      <c r="H176" s="54"/>
      <c r="I176" s="46"/>
      <c r="J176" s="40"/>
      <c r="K176" s="41"/>
      <c r="L176" s="114"/>
      <c r="M176" s="55"/>
      <c r="N176" s="48"/>
      <c r="O176" s="120"/>
      <c r="P176" s="116"/>
      <c r="Q176" s="186"/>
      <c r="R176" s="41"/>
      <c r="S176" s="117"/>
      <c r="T176" s="118"/>
      <c r="U176" s="119"/>
      <c r="V176" s="189"/>
      <c r="W176" s="71"/>
      <c r="X176" s="119"/>
      <c r="Y176" s="119"/>
      <c r="Z176" s="120"/>
      <c r="AA176" s="121"/>
    </row>
    <row r="177" spans="1:27" ht="15" customHeight="1">
      <c r="A177" s="113">
        <f>ROW() - ROW(Tabla447817182024262[[#Headers],['#]])</f>
        <v>171</v>
      </c>
      <c r="B177" s="37" t="s">
        <v>2</v>
      </c>
      <c r="C177" s="113"/>
      <c r="D177" s="113"/>
      <c r="E177" s="123"/>
      <c r="F177" s="124"/>
      <c r="G177" s="224"/>
      <c r="H177" s="54"/>
      <c r="I177" s="46"/>
      <c r="J177" s="40"/>
      <c r="K177" s="41"/>
      <c r="L177" s="114"/>
      <c r="M177" s="55"/>
      <c r="N177" s="48"/>
      <c r="O177" s="120"/>
      <c r="P177" s="116"/>
      <c r="Q177" s="186"/>
      <c r="R177" s="41"/>
      <c r="S177" s="117"/>
      <c r="T177" s="118"/>
      <c r="U177" s="119"/>
      <c r="V177" s="189"/>
      <c r="W177" s="71"/>
      <c r="X177" s="119"/>
      <c r="Y177" s="119"/>
      <c r="Z177" s="120"/>
      <c r="AA177" s="121"/>
    </row>
    <row r="178" spans="1:27" ht="15" customHeight="1">
      <c r="A178" s="113">
        <f>ROW() - ROW(Tabla447817182024262[[#Headers],['#]])</f>
        <v>172</v>
      </c>
      <c r="B178" s="37" t="s">
        <v>2</v>
      </c>
      <c r="C178" s="113"/>
      <c r="D178" s="113"/>
      <c r="E178" s="123"/>
      <c r="F178" s="124"/>
      <c r="G178" s="224"/>
      <c r="H178" s="54"/>
      <c r="I178" s="46"/>
      <c r="J178" s="40"/>
      <c r="K178" s="41"/>
      <c r="L178" s="114"/>
      <c r="M178" s="51"/>
      <c r="N178" s="48"/>
      <c r="O178" s="57"/>
      <c r="P178" s="116"/>
      <c r="Q178" s="186"/>
      <c r="R178" s="41"/>
      <c r="S178" s="117"/>
      <c r="T178" s="118"/>
      <c r="U178" s="119"/>
      <c r="V178" s="189"/>
      <c r="W178" s="71"/>
      <c r="X178" s="119"/>
      <c r="Y178" s="119"/>
      <c r="Z178" s="120"/>
      <c r="AA178" s="121"/>
    </row>
    <row r="179" spans="1:27" ht="15" customHeight="1">
      <c r="A179" s="113">
        <f>ROW() - ROW(Tabla447817182024262[[#Headers],['#]])</f>
        <v>173</v>
      </c>
      <c r="B179" s="37" t="s">
        <v>2</v>
      </c>
      <c r="C179" s="113"/>
      <c r="D179" s="113"/>
      <c r="E179" s="123"/>
      <c r="F179" s="124"/>
      <c r="G179" s="224"/>
      <c r="H179" s="54"/>
      <c r="I179" s="46"/>
      <c r="J179" s="40"/>
      <c r="K179" s="41"/>
      <c r="L179" s="114"/>
      <c r="M179" s="55"/>
      <c r="N179" s="48"/>
      <c r="O179" s="120"/>
      <c r="P179" s="116"/>
      <c r="Q179" s="186"/>
      <c r="R179" s="41"/>
      <c r="S179" s="117"/>
      <c r="T179" s="118"/>
      <c r="U179" s="119"/>
      <c r="V179" s="189"/>
      <c r="W179" s="71"/>
      <c r="X179" s="119"/>
      <c r="Y179" s="119"/>
      <c r="Z179" s="120"/>
      <c r="AA179" s="121"/>
    </row>
    <row r="180" spans="1:27" ht="15" customHeight="1">
      <c r="A180" s="113">
        <f>ROW() - ROW(Tabla447817182024262[[#Headers],['#]])</f>
        <v>174</v>
      </c>
      <c r="B180" s="37" t="s">
        <v>2</v>
      </c>
      <c r="C180" s="113"/>
      <c r="D180" s="113"/>
      <c r="E180" s="123"/>
      <c r="F180" s="124"/>
      <c r="G180" s="224"/>
      <c r="H180" s="54"/>
      <c r="I180" s="46"/>
      <c r="J180" s="40"/>
      <c r="K180" s="41"/>
      <c r="L180" s="114"/>
      <c r="M180" s="55"/>
      <c r="N180" s="48"/>
      <c r="O180" s="120"/>
      <c r="P180" s="116"/>
      <c r="Q180" s="186"/>
      <c r="R180" s="41"/>
      <c r="S180" s="117"/>
      <c r="T180" s="118"/>
      <c r="U180" s="119"/>
      <c r="V180" s="189"/>
      <c r="W180" s="71"/>
      <c r="X180" s="119"/>
      <c r="Y180" s="119"/>
      <c r="Z180" s="120"/>
      <c r="AA180" s="121"/>
    </row>
    <row r="181" spans="1:27" ht="15" customHeight="1">
      <c r="A181" s="113">
        <f>ROW() - ROW(Tabla447817182024262[[#Headers],['#]])</f>
        <v>175</v>
      </c>
      <c r="B181" s="37" t="s">
        <v>2</v>
      </c>
      <c r="C181" s="113"/>
      <c r="D181" s="113"/>
      <c r="E181" s="123"/>
      <c r="F181" s="124"/>
      <c r="G181" s="224"/>
      <c r="H181" s="54"/>
      <c r="I181" s="46"/>
      <c r="J181" s="40"/>
      <c r="K181" s="41"/>
      <c r="L181" s="114"/>
      <c r="M181" s="55"/>
      <c r="N181" s="48"/>
      <c r="O181" s="120"/>
      <c r="P181" s="116"/>
      <c r="Q181" s="186"/>
      <c r="R181" s="41"/>
      <c r="S181" s="117"/>
      <c r="T181" s="118"/>
      <c r="U181" s="119"/>
      <c r="V181" s="189"/>
      <c r="W181" s="71"/>
      <c r="X181" s="119"/>
      <c r="Y181" s="119"/>
      <c r="Z181" s="120"/>
      <c r="AA181" s="121"/>
    </row>
    <row r="182" spans="1:27" ht="15" customHeight="1">
      <c r="A182" s="113">
        <f>ROW() - ROW(Tabla447817182024262[[#Headers],['#]])</f>
        <v>176</v>
      </c>
      <c r="B182" s="37" t="s">
        <v>2</v>
      </c>
      <c r="C182" s="113"/>
      <c r="D182" s="113"/>
      <c r="E182" s="123"/>
      <c r="F182" s="124"/>
      <c r="G182" s="224"/>
      <c r="H182" s="54"/>
      <c r="I182" s="46"/>
      <c r="J182" s="40"/>
      <c r="K182" s="41"/>
      <c r="L182" s="114"/>
      <c r="M182" s="55"/>
      <c r="N182" s="48"/>
      <c r="O182" s="120"/>
      <c r="P182" s="116"/>
      <c r="Q182" s="186"/>
      <c r="R182" s="41"/>
      <c r="S182" s="117"/>
      <c r="T182" s="118"/>
      <c r="U182" s="119"/>
      <c r="V182" s="189"/>
      <c r="W182" s="71"/>
      <c r="X182" s="119"/>
      <c r="Y182" s="119"/>
      <c r="Z182" s="120"/>
      <c r="AA182" s="121"/>
    </row>
    <row r="183" spans="1:27" ht="15" customHeight="1">
      <c r="A183" s="113">
        <f>ROW() - ROW(Tabla447817182024262[[#Headers],['#]])</f>
        <v>177</v>
      </c>
      <c r="B183" s="37" t="s">
        <v>2</v>
      </c>
      <c r="C183" s="113"/>
      <c r="D183" s="113"/>
      <c r="E183" s="123"/>
      <c r="F183" s="124"/>
      <c r="G183" s="224"/>
      <c r="H183" s="54"/>
      <c r="I183" s="46"/>
      <c r="J183" s="40"/>
      <c r="K183" s="41"/>
      <c r="L183" s="114"/>
      <c r="M183" s="51"/>
      <c r="N183" s="48"/>
      <c r="O183" s="57"/>
      <c r="P183" s="116"/>
      <c r="Q183" s="186"/>
      <c r="R183" s="41"/>
      <c r="S183" s="117"/>
      <c r="T183" s="118"/>
      <c r="U183" s="119"/>
      <c r="V183" s="189"/>
      <c r="W183" s="71"/>
      <c r="X183" s="119"/>
      <c r="Y183" s="119"/>
      <c r="Z183" s="120"/>
      <c r="AA183" s="121"/>
    </row>
    <row r="184" spans="1:27" ht="15" customHeight="1">
      <c r="A184" s="113">
        <f>ROW() - ROW(Tabla447817182024262[[#Headers],['#]])</f>
        <v>178</v>
      </c>
      <c r="B184" s="37" t="s">
        <v>2</v>
      </c>
      <c r="C184" s="113"/>
      <c r="D184" s="113"/>
      <c r="E184" s="123"/>
      <c r="F184" s="124"/>
      <c r="G184" s="224"/>
      <c r="H184" s="54"/>
      <c r="I184" s="46"/>
      <c r="J184" s="40"/>
      <c r="K184" s="41"/>
      <c r="L184" s="114"/>
      <c r="M184" s="55"/>
      <c r="N184" s="48"/>
      <c r="O184" s="120"/>
      <c r="P184" s="116"/>
      <c r="Q184" s="186"/>
      <c r="R184" s="41"/>
      <c r="S184" s="117"/>
      <c r="T184" s="118"/>
      <c r="U184" s="119"/>
      <c r="V184" s="189"/>
      <c r="W184" s="71"/>
      <c r="X184" s="119"/>
      <c r="Y184" s="119"/>
      <c r="Z184" s="120"/>
      <c r="AA184" s="121"/>
    </row>
    <row r="185" spans="1:27" ht="15" customHeight="1">
      <c r="A185" s="113">
        <f>ROW() - ROW(Tabla447817182024262[[#Headers],['#]])</f>
        <v>179</v>
      </c>
      <c r="B185" s="37" t="s">
        <v>2</v>
      </c>
      <c r="C185" s="113"/>
      <c r="D185" s="113"/>
      <c r="E185" s="123"/>
      <c r="F185" s="124"/>
      <c r="G185" s="224"/>
      <c r="H185" s="54"/>
      <c r="I185" s="47"/>
      <c r="J185" s="40"/>
      <c r="K185" s="41"/>
      <c r="L185" s="114"/>
      <c r="M185" s="55"/>
      <c r="N185" s="48"/>
      <c r="O185" s="57"/>
      <c r="P185" s="116"/>
      <c r="Q185" s="186"/>
      <c r="R185" s="41"/>
      <c r="S185" s="117"/>
      <c r="T185" s="118"/>
      <c r="U185" s="119"/>
      <c r="V185" s="189"/>
      <c r="W185" s="71"/>
      <c r="X185" s="119"/>
      <c r="Y185" s="119"/>
      <c r="Z185" s="120"/>
      <c r="AA185" s="121"/>
    </row>
    <row r="186" spans="1:27" ht="15" customHeight="1">
      <c r="A186" s="113">
        <f>ROW() - ROW(Tabla447817182024262[[#Headers],['#]])</f>
        <v>180</v>
      </c>
      <c r="B186" s="37" t="s">
        <v>2</v>
      </c>
      <c r="C186" s="113"/>
      <c r="D186" s="113"/>
      <c r="E186" s="123"/>
      <c r="F186" s="124"/>
      <c r="G186" s="224"/>
      <c r="H186" s="54"/>
      <c r="I186" s="47"/>
      <c r="J186" s="40"/>
      <c r="K186" s="41"/>
      <c r="L186" s="114"/>
      <c r="M186" s="55"/>
      <c r="N186" s="48"/>
      <c r="O186" s="58"/>
      <c r="P186" s="48"/>
      <c r="Q186" s="41"/>
      <c r="R186" s="41"/>
      <c r="S186" s="117"/>
      <c r="T186" s="118"/>
      <c r="U186" s="119"/>
      <c r="V186" s="189"/>
      <c r="W186" s="71"/>
      <c r="X186" s="119"/>
      <c r="Y186" s="119"/>
      <c r="Z186" s="120"/>
      <c r="AA186" s="121"/>
    </row>
    <row r="187" spans="1:27" ht="15" customHeight="1">
      <c r="A187" s="113">
        <f>ROW() - ROW(Tabla447817182024262[[#Headers],['#]])</f>
        <v>181</v>
      </c>
      <c r="B187" s="37" t="s">
        <v>2</v>
      </c>
      <c r="C187" s="113"/>
      <c r="D187" s="113"/>
      <c r="E187" s="126"/>
      <c r="F187" s="124"/>
      <c r="G187" s="224"/>
      <c r="H187" s="54"/>
      <c r="I187" s="47"/>
      <c r="J187" s="40"/>
      <c r="K187" s="41"/>
      <c r="L187" s="114"/>
      <c r="M187" s="55"/>
      <c r="N187" s="48"/>
      <c r="O187" s="58"/>
      <c r="P187" s="48"/>
      <c r="Q187" s="41"/>
      <c r="R187" s="41"/>
      <c r="S187" s="117"/>
      <c r="T187" s="118"/>
      <c r="U187" s="119"/>
      <c r="V187" s="189"/>
      <c r="W187" s="71"/>
      <c r="X187" s="119"/>
      <c r="Y187" s="119"/>
      <c r="Z187" s="120"/>
      <c r="AA187" s="121"/>
    </row>
    <row r="188" spans="1:27" ht="15" customHeight="1">
      <c r="A188" s="113">
        <f>ROW() - ROW(Tabla447817182024262[[#Headers],['#]])</f>
        <v>182</v>
      </c>
      <c r="B188" s="37" t="s">
        <v>2</v>
      </c>
      <c r="C188" s="113"/>
      <c r="D188" s="113"/>
      <c r="E188" s="123"/>
      <c r="F188" s="124"/>
      <c r="G188" s="224"/>
      <c r="H188" s="54"/>
      <c r="I188" s="47"/>
      <c r="J188" s="40"/>
      <c r="K188" s="41"/>
      <c r="L188" s="114"/>
      <c r="M188" s="55"/>
      <c r="N188" s="48"/>
      <c r="O188" s="58"/>
      <c r="P188" s="48"/>
      <c r="Q188" s="41"/>
      <c r="R188" s="41"/>
      <c r="S188" s="117"/>
      <c r="T188" s="118"/>
      <c r="U188" s="119"/>
      <c r="V188" s="189"/>
      <c r="W188" s="71"/>
      <c r="X188" s="119"/>
      <c r="Y188" s="119"/>
      <c r="Z188" s="120"/>
      <c r="AA188" s="121"/>
    </row>
    <row r="189" spans="1:27" ht="15" customHeight="1">
      <c r="A189" s="113">
        <f>ROW() - ROW(Tabla447817182024262[[#Headers],['#]])</f>
        <v>183</v>
      </c>
      <c r="B189" s="37" t="s">
        <v>2</v>
      </c>
      <c r="C189" s="113"/>
      <c r="D189" s="113"/>
      <c r="E189" s="123"/>
      <c r="F189" s="124"/>
      <c r="G189" s="224"/>
      <c r="H189" s="54"/>
      <c r="I189" s="66"/>
      <c r="J189" s="40"/>
      <c r="K189" s="41"/>
      <c r="L189" s="114"/>
      <c r="M189" s="51"/>
      <c r="N189" s="48"/>
      <c r="O189" s="58"/>
      <c r="P189" s="48"/>
      <c r="Q189" s="41"/>
      <c r="R189" s="41"/>
      <c r="S189" s="117"/>
      <c r="T189" s="118"/>
      <c r="U189" s="119"/>
      <c r="V189" s="189"/>
      <c r="W189" s="71"/>
      <c r="X189" s="119"/>
      <c r="Y189" s="119"/>
      <c r="Z189" s="120"/>
      <c r="AA189" s="121"/>
    </row>
    <row r="190" spans="1:27" ht="15" customHeight="1">
      <c r="A190" s="113">
        <f>ROW() - ROW(Tabla447817182024262[[#Headers],['#]])</f>
        <v>184</v>
      </c>
      <c r="B190" s="37" t="s">
        <v>2</v>
      </c>
      <c r="C190" s="113"/>
      <c r="D190" s="113"/>
      <c r="E190" s="123"/>
      <c r="F190" s="124"/>
      <c r="G190" s="224"/>
      <c r="H190" s="54"/>
      <c r="I190" s="46"/>
      <c r="J190" s="40"/>
      <c r="K190" s="41"/>
      <c r="L190" s="114"/>
      <c r="M190" s="55"/>
      <c r="N190" s="48"/>
      <c r="O190" s="120"/>
      <c r="P190" s="116"/>
      <c r="Q190" s="186"/>
      <c r="R190" s="41"/>
      <c r="S190" s="117"/>
      <c r="T190" s="118"/>
      <c r="U190" s="119"/>
      <c r="V190" s="189"/>
      <c r="W190" s="71"/>
      <c r="X190" s="119"/>
      <c r="Y190" s="119"/>
      <c r="Z190" s="120"/>
      <c r="AA190" s="121"/>
    </row>
    <row r="191" spans="1:27" ht="15" customHeight="1">
      <c r="A191" s="113">
        <f>ROW() - ROW(Tabla447817182024262[[#Headers],['#]])</f>
        <v>185</v>
      </c>
      <c r="B191" s="37" t="s">
        <v>2</v>
      </c>
      <c r="C191" s="113"/>
      <c r="D191" s="113"/>
      <c r="E191" s="123"/>
      <c r="F191" s="124"/>
      <c r="G191" s="224"/>
      <c r="H191" s="54"/>
      <c r="I191" s="46"/>
      <c r="J191" s="40"/>
      <c r="K191" s="41"/>
      <c r="L191" s="114"/>
      <c r="M191" s="55"/>
      <c r="N191" s="48"/>
      <c r="O191" s="120"/>
      <c r="P191" s="116"/>
      <c r="Q191" s="186"/>
      <c r="R191" s="41"/>
      <c r="S191" s="117"/>
      <c r="T191" s="118"/>
      <c r="U191" s="119"/>
      <c r="V191" s="189"/>
      <c r="W191" s="71"/>
      <c r="X191" s="119"/>
      <c r="Y191" s="119"/>
      <c r="Z191" s="120"/>
      <c r="AA191" s="121"/>
    </row>
    <row r="192" spans="1:27" ht="15" customHeight="1">
      <c r="A192" s="113">
        <f>ROW() - ROW(Tabla447817182024262[[#Headers],['#]])</f>
        <v>186</v>
      </c>
      <c r="B192" s="37" t="s">
        <v>2</v>
      </c>
      <c r="C192" s="113"/>
      <c r="D192" s="113"/>
      <c r="E192" s="61"/>
      <c r="F192" s="124"/>
      <c r="G192" s="224"/>
      <c r="H192" s="54"/>
      <c r="I192" s="46"/>
      <c r="J192" s="40"/>
      <c r="K192" s="41"/>
      <c r="L192" s="114"/>
      <c r="M192" s="55"/>
      <c r="N192" s="48"/>
      <c r="O192" s="120"/>
      <c r="P192" s="116"/>
      <c r="Q192" s="186"/>
      <c r="R192" s="186"/>
      <c r="S192" s="117"/>
      <c r="T192" s="118"/>
      <c r="U192" s="119"/>
      <c r="V192" s="189"/>
      <c r="W192" s="71"/>
      <c r="X192" s="119"/>
      <c r="Y192" s="119"/>
      <c r="Z192" s="120"/>
      <c r="AA192" s="121"/>
    </row>
    <row r="193" spans="1:27" ht="15" customHeight="1">
      <c r="A193" s="113">
        <f>ROW() - ROW(Tabla447817182024262[[#Headers],['#]])</f>
        <v>187</v>
      </c>
      <c r="B193" s="37" t="s">
        <v>2</v>
      </c>
      <c r="C193" s="113"/>
      <c r="D193" s="113"/>
      <c r="E193" s="123"/>
      <c r="F193" s="124"/>
      <c r="G193" s="224"/>
      <c r="H193" s="54"/>
      <c r="I193" s="46"/>
      <c r="J193" s="40"/>
      <c r="K193" s="41"/>
      <c r="L193" s="114"/>
      <c r="M193" s="55"/>
      <c r="N193" s="48"/>
      <c r="O193" s="120"/>
      <c r="P193" s="116"/>
      <c r="Q193" s="186"/>
      <c r="R193" s="41"/>
      <c r="S193" s="117"/>
      <c r="T193" s="118"/>
      <c r="U193" s="119"/>
      <c r="V193" s="189"/>
      <c r="W193" s="71"/>
      <c r="X193" s="119"/>
      <c r="Y193" s="119"/>
      <c r="Z193" s="120"/>
      <c r="AA193" s="121"/>
    </row>
    <row r="194" spans="1:27" ht="15" customHeight="1">
      <c r="A194" s="113">
        <f>ROW() - ROW(Tabla447817182024262[[#Headers],['#]])</f>
        <v>188</v>
      </c>
      <c r="B194" s="37" t="s">
        <v>2</v>
      </c>
      <c r="C194" s="113"/>
      <c r="D194" s="113"/>
      <c r="E194" s="123"/>
      <c r="F194" s="124"/>
      <c r="G194" s="224"/>
      <c r="H194" s="54"/>
      <c r="I194" s="46"/>
      <c r="J194" s="40"/>
      <c r="K194" s="41"/>
      <c r="L194" s="114"/>
      <c r="M194" s="55"/>
      <c r="N194" s="48"/>
      <c r="O194" s="120"/>
      <c r="P194" s="116"/>
      <c r="Q194" s="186"/>
      <c r="R194" s="41"/>
      <c r="S194" s="117"/>
      <c r="T194" s="118"/>
      <c r="U194" s="119"/>
      <c r="V194" s="189"/>
      <c r="W194" s="71"/>
      <c r="X194" s="119"/>
      <c r="Y194" s="119"/>
      <c r="Z194" s="120"/>
      <c r="AA194" s="121"/>
    </row>
    <row r="195" spans="1:27" ht="15" customHeight="1">
      <c r="A195" s="113">
        <f>ROW() - ROW(Tabla447817182024262[[#Headers],['#]])</f>
        <v>189</v>
      </c>
      <c r="B195" s="37" t="s">
        <v>2</v>
      </c>
      <c r="C195" s="113"/>
      <c r="D195" s="113"/>
      <c r="E195" s="123"/>
      <c r="F195" s="124"/>
      <c r="G195" s="224"/>
      <c r="H195" s="54"/>
      <c r="I195" s="46"/>
      <c r="J195" s="40"/>
      <c r="K195" s="41"/>
      <c r="L195" s="114"/>
      <c r="M195" s="55"/>
      <c r="N195" s="48"/>
      <c r="O195" s="120"/>
      <c r="P195" s="116"/>
      <c r="Q195" s="186"/>
      <c r="R195" s="41"/>
      <c r="S195" s="117"/>
      <c r="T195" s="118"/>
      <c r="U195" s="119"/>
      <c r="V195" s="189"/>
      <c r="W195" s="71"/>
      <c r="X195" s="119"/>
      <c r="Y195" s="119"/>
      <c r="Z195" s="120"/>
      <c r="AA195" s="121"/>
    </row>
    <row r="196" spans="1:27" ht="15" customHeight="1">
      <c r="A196" s="113">
        <f>ROW() - ROW(Tabla447817182024262[[#Headers],['#]])</f>
        <v>190</v>
      </c>
      <c r="B196" s="37" t="s">
        <v>2</v>
      </c>
      <c r="C196" s="113"/>
      <c r="D196" s="113"/>
      <c r="E196" s="123"/>
      <c r="F196" s="124"/>
      <c r="G196" s="224"/>
      <c r="H196" s="54"/>
      <c r="I196" s="46"/>
      <c r="J196" s="40"/>
      <c r="K196" s="41"/>
      <c r="L196" s="114"/>
      <c r="M196" s="55"/>
      <c r="N196" s="48"/>
      <c r="O196" s="122"/>
      <c r="P196" s="116"/>
      <c r="Q196" s="186"/>
      <c r="R196" s="41"/>
      <c r="S196" s="117"/>
      <c r="T196" s="118"/>
      <c r="U196" s="119"/>
      <c r="V196" s="189"/>
      <c r="W196" s="71"/>
      <c r="X196" s="119"/>
      <c r="Y196" s="119"/>
      <c r="Z196" s="120"/>
      <c r="AA196" s="121"/>
    </row>
    <row r="197" spans="1:27" ht="15" customHeight="1">
      <c r="A197" s="113">
        <f>ROW() - ROW(Tabla447817182024262[[#Headers],['#]])</f>
        <v>191</v>
      </c>
      <c r="B197" s="37" t="s">
        <v>2</v>
      </c>
      <c r="C197" s="113"/>
      <c r="D197" s="113"/>
      <c r="E197" s="123"/>
      <c r="F197" s="124"/>
      <c r="G197" s="224"/>
      <c r="H197" s="54"/>
      <c r="I197" s="46"/>
      <c r="J197" s="40"/>
      <c r="K197" s="41"/>
      <c r="L197" s="114"/>
      <c r="M197" s="55"/>
      <c r="N197" s="48"/>
      <c r="O197" s="120"/>
      <c r="P197" s="116"/>
      <c r="Q197" s="186"/>
      <c r="R197" s="41"/>
      <c r="S197" s="117"/>
      <c r="T197" s="118"/>
      <c r="U197" s="119"/>
      <c r="V197" s="189"/>
      <c r="W197" s="71"/>
      <c r="X197" s="119"/>
      <c r="Y197" s="119"/>
      <c r="Z197" s="120"/>
      <c r="AA197" s="121"/>
    </row>
    <row r="198" spans="1:27" ht="15" customHeight="1">
      <c r="A198" s="113">
        <f>ROW() - ROW(Tabla447817182024262[[#Headers],['#]])</f>
        <v>192</v>
      </c>
      <c r="B198" s="37" t="s">
        <v>2</v>
      </c>
      <c r="C198" s="113"/>
      <c r="D198" s="113"/>
      <c r="E198" s="123"/>
      <c r="F198" s="124"/>
      <c r="G198" s="224"/>
      <c r="H198" s="54"/>
      <c r="I198" s="46"/>
      <c r="J198" s="40"/>
      <c r="K198" s="41"/>
      <c r="L198" s="114"/>
      <c r="M198" s="55"/>
      <c r="N198" s="48"/>
      <c r="O198" s="120"/>
      <c r="P198" s="116"/>
      <c r="Q198" s="186"/>
      <c r="R198" s="41"/>
      <c r="S198" s="117"/>
      <c r="T198" s="118"/>
      <c r="U198" s="119"/>
      <c r="V198" s="189"/>
      <c r="W198" s="71"/>
      <c r="X198" s="119"/>
      <c r="Y198" s="119"/>
      <c r="Z198" s="120"/>
      <c r="AA198" s="121"/>
    </row>
    <row r="199" spans="1:27" ht="15" customHeight="1">
      <c r="A199" s="113">
        <f>ROW() - ROW(Tabla447817182024262[[#Headers],['#]])</f>
        <v>193</v>
      </c>
      <c r="B199" s="37" t="s">
        <v>2</v>
      </c>
      <c r="C199" s="113"/>
      <c r="D199" s="113"/>
      <c r="E199" s="123"/>
      <c r="F199" s="124"/>
      <c r="G199" s="224"/>
      <c r="H199" s="54"/>
      <c r="I199" s="46"/>
      <c r="J199" s="40"/>
      <c r="K199" s="41"/>
      <c r="L199" s="114"/>
      <c r="M199" s="55"/>
      <c r="N199" s="48"/>
      <c r="O199" s="120"/>
      <c r="P199" s="116"/>
      <c r="Q199" s="186"/>
      <c r="R199" s="41"/>
      <c r="S199" s="117"/>
      <c r="T199" s="118"/>
      <c r="U199" s="119"/>
      <c r="V199" s="189"/>
      <c r="W199" s="71"/>
      <c r="X199" s="119"/>
      <c r="Y199" s="119"/>
      <c r="Z199" s="120"/>
      <c r="AA199" s="121"/>
    </row>
    <row r="200" spans="1:27" ht="15" customHeight="1">
      <c r="A200" s="113">
        <f>ROW() - ROW(Tabla447817182024262[[#Headers],['#]])</f>
        <v>194</v>
      </c>
      <c r="B200" s="37" t="s">
        <v>2</v>
      </c>
      <c r="C200" s="113"/>
      <c r="D200" s="113"/>
      <c r="E200" s="123"/>
      <c r="F200" s="127"/>
      <c r="G200" s="225"/>
      <c r="H200" s="54"/>
      <c r="I200" s="46"/>
      <c r="J200" s="40"/>
      <c r="K200" s="41"/>
      <c r="L200" s="114"/>
      <c r="M200" s="55"/>
      <c r="N200" s="48"/>
      <c r="O200" s="120"/>
      <c r="P200" s="116"/>
      <c r="Q200" s="186"/>
      <c r="R200" s="41"/>
      <c r="S200" s="117"/>
      <c r="T200" s="118"/>
      <c r="U200" s="119"/>
      <c r="V200" s="189"/>
      <c r="W200" s="71"/>
      <c r="X200" s="119"/>
      <c r="Y200" s="119"/>
      <c r="Z200" s="120"/>
      <c r="AA200" s="121"/>
    </row>
    <row r="201" spans="1:27" ht="15" customHeight="1">
      <c r="A201" s="113">
        <f>ROW() - ROW(Tabla447817182024262[[#Headers],['#]])</f>
        <v>195</v>
      </c>
      <c r="B201" s="37" t="s">
        <v>2</v>
      </c>
      <c r="C201" s="113"/>
      <c r="D201" s="113"/>
      <c r="E201" s="123"/>
      <c r="F201" s="127"/>
      <c r="G201" s="225"/>
      <c r="H201" s="54"/>
      <c r="I201" s="46"/>
      <c r="J201" s="40"/>
      <c r="K201" s="41"/>
      <c r="L201" s="114"/>
      <c r="M201" s="55"/>
      <c r="N201" s="48"/>
      <c r="O201" s="120"/>
      <c r="P201" s="116"/>
      <c r="Q201" s="186"/>
      <c r="R201" s="41"/>
      <c r="S201" s="117"/>
      <c r="T201" s="118"/>
      <c r="U201" s="119"/>
      <c r="V201" s="189"/>
      <c r="W201" s="71"/>
      <c r="X201" s="119"/>
      <c r="Y201" s="119"/>
      <c r="Z201" s="120"/>
      <c r="AA201" s="121"/>
    </row>
    <row r="202" spans="1:27" ht="15" customHeight="1">
      <c r="A202" s="113">
        <f>ROW() - ROW(Tabla447817182024262[[#Headers],['#]])</f>
        <v>196</v>
      </c>
      <c r="B202" s="37" t="s">
        <v>2</v>
      </c>
      <c r="C202" s="113"/>
      <c r="D202" s="113"/>
      <c r="E202" s="123"/>
      <c r="F202" s="127"/>
      <c r="G202" s="225"/>
      <c r="H202" s="54"/>
      <c r="I202" s="46"/>
      <c r="J202" s="40"/>
      <c r="K202" s="41"/>
      <c r="L202" s="114"/>
      <c r="M202" s="55"/>
      <c r="N202" s="48"/>
      <c r="O202" s="120"/>
      <c r="P202" s="116"/>
      <c r="Q202" s="186"/>
      <c r="R202" s="186"/>
      <c r="S202" s="117"/>
      <c r="T202" s="118"/>
      <c r="U202" s="119"/>
      <c r="V202" s="189"/>
      <c r="W202" s="71"/>
      <c r="X202" s="119"/>
      <c r="Y202" s="119"/>
      <c r="Z202" s="120"/>
      <c r="AA202" s="121"/>
    </row>
    <row r="203" spans="1:27" ht="15" customHeight="1">
      <c r="A203" s="113">
        <f>ROW() - ROW(Tabla447817182024262[[#Headers],['#]])</f>
        <v>197</v>
      </c>
      <c r="B203" s="37" t="s">
        <v>2</v>
      </c>
      <c r="C203" s="113"/>
      <c r="E203" s="49"/>
      <c r="G203" s="225"/>
      <c r="H203" s="54"/>
      <c r="I203" s="46"/>
      <c r="J203" s="40"/>
      <c r="K203" s="41"/>
      <c r="L203" s="114"/>
      <c r="M203" s="55"/>
      <c r="N203" s="120"/>
      <c r="O203" s="41"/>
      <c r="P203" s="116"/>
      <c r="Q203" s="186"/>
      <c r="R203" s="41"/>
      <c r="S203" s="117"/>
      <c r="T203" s="118"/>
      <c r="U203" s="119"/>
      <c r="V203" s="189"/>
      <c r="W203" s="71"/>
      <c r="X203" s="119"/>
      <c r="Y203" s="119"/>
      <c r="Z203" s="120"/>
      <c r="AA203" s="121"/>
    </row>
    <row r="204" spans="1:27" ht="15" customHeight="1">
      <c r="A204" s="113">
        <f>ROW() - ROW(Tabla447817182024262[[#Headers],['#]])</f>
        <v>198</v>
      </c>
      <c r="B204" s="37" t="s">
        <v>2</v>
      </c>
      <c r="C204" s="113"/>
      <c r="E204" s="49"/>
      <c r="G204" s="225"/>
      <c r="H204" s="54"/>
      <c r="I204" s="46"/>
      <c r="J204" s="40"/>
      <c r="K204" s="41"/>
      <c r="L204" s="114"/>
      <c r="M204" s="55"/>
      <c r="N204" s="120"/>
      <c r="O204" s="41"/>
      <c r="P204" s="116"/>
      <c r="Q204" s="186"/>
      <c r="R204" s="41"/>
      <c r="S204" s="117"/>
      <c r="T204" s="118"/>
      <c r="U204" s="119"/>
      <c r="V204" s="189"/>
      <c r="W204" s="71"/>
      <c r="X204" s="119"/>
      <c r="Y204" s="119"/>
      <c r="Z204" s="120"/>
      <c r="AA204" s="121"/>
    </row>
    <row r="205" spans="1:27" ht="15" customHeight="1">
      <c r="A205" s="113">
        <f>ROW() - ROW(Tabla447817182024262[[#Headers],['#]])</f>
        <v>199</v>
      </c>
      <c r="B205" s="37" t="s">
        <v>2</v>
      </c>
      <c r="C205" s="113"/>
      <c r="E205" s="49"/>
      <c r="G205" s="225"/>
      <c r="H205" s="54"/>
      <c r="I205" s="46"/>
      <c r="J205" s="40"/>
      <c r="K205" s="41"/>
      <c r="L205" s="114"/>
      <c r="M205" s="55"/>
      <c r="N205" s="120"/>
      <c r="O205" s="41"/>
      <c r="P205" s="116"/>
      <c r="Q205" s="186"/>
      <c r="R205" s="41"/>
      <c r="S205" s="117"/>
      <c r="T205" s="118"/>
      <c r="U205" s="119"/>
      <c r="V205" s="189"/>
      <c r="W205" s="71"/>
      <c r="X205" s="119"/>
      <c r="Y205" s="119"/>
      <c r="Z205" s="120"/>
      <c r="AA205" s="121"/>
    </row>
    <row r="206" spans="1:27" ht="15" customHeight="1">
      <c r="A206" s="113">
        <f>ROW() - ROW(Tabla447817182024262[[#Headers],['#]])</f>
        <v>200</v>
      </c>
      <c r="B206" s="37" t="s">
        <v>2</v>
      </c>
      <c r="C206" s="113"/>
      <c r="E206" s="49"/>
      <c r="G206" s="225"/>
      <c r="H206" s="54"/>
      <c r="I206" s="46"/>
      <c r="J206" s="40"/>
      <c r="K206" s="41"/>
      <c r="L206" s="114"/>
      <c r="M206" s="55"/>
      <c r="N206" s="120"/>
      <c r="O206" s="53"/>
      <c r="P206" s="116"/>
      <c r="Q206" s="186"/>
      <c r="R206" s="41"/>
      <c r="S206" s="117"/>
      <c r="T206" s="118"/>
      <c r="U206" s="119"/>
      <c r="V206" s="189"/>
      <c r="W206" s="71"/>
      <c r="X206" s="119"/>
      <c r="Y206" s="119"/>
      <c r="Z206" s="120"/>
      <c r="AA206" s="121"/>
    </row>
    <row r="207" spans="1:27" ht="15" customHeight="1">
      <c r="A207" s="113">
        <f>ROW() - ROW(Tabla447817182024262[[#Headers],['#]])</f>
        <v>201</v>
      </c>
      <c r="B207" s="37" t="s">
        <v>2</v>
      </c>
      <c r="C207" s="113"/>
      <c r="E207" s="49"/>
      <c r="G207" s="225"/>
      <c r="H207" s="54"/>
      <c r="I207" s="46"/>
      <c r="J207" s="40"/>
      <c r="K207" s="41"/>
      <c r="L207" s="114"/>
      <c r="M207" s="55"/>
      <c r="N207" s="120"/>
      <c r="O207" s="41"/>
      <c r="P207" s="116"/>
      <c r="Q207" s="186"/>
      <c r="R207" s="41"/>
      <c r="S207" s="117"/>
      <c r="T207" s="118"/>
      <c r="U207" s="119"/>
      <c r="V207" s="189"/>
      <c r="W207" s="71"/>
      <c r="X207" s="119"/>
      <c r="Y207" s="119"/>
      <c r="Z207" s="120"/>
      <c r="AA207" s="121"/>
    </row>
    <row r="208" spans="1:27" ht="15" customHeight="1">
      <c r="A208" s="113">
        <f>ROW() - ROW(Tabla447817182024262[[#Headers],['#]])</f>
        <v>202</v>
      </c>
      <c r="B208" s="37" t="s">
        <v>2</v>
      </c>
      <c r="C208" s="113"/>
      <c r="E208" s="49"/>
      <c r="G208" s="225"/>
      <c r="H208" s="54"/>
      <c r="I208" s="46"/>
      <c r="J208" s="40"/>
      <c r="K208" s="41"/>
      <c r="L208" s="114"/>
      <c r="M208" s="55"/>
      <c r="N208" s="120"/>
      <c r="O208" s="41"/>
      <c r="P208" s="116"/>
      <c r="Q208" s="186"/>
      <c r="R208" s="41"/>
      <c r="S208" s="117"/>
      <c r="T208" s="118"/>
      <c r="U208" s="119"/>
      <c r="V208" s="189"/>
      <c r="W208" s="71"/>
      <c r="X208" s="119"/>
      <c r="Y208" s="119"/>
      <c r="Z208" s="120"/>
      <c r="AA208" s="121"/>
    </row>
    <row r="209" spans="1:27" ht="15" customHeight="1">
      <c r="A209" s="113">
        <f>ROW() - ROW(Tabla447817182024262[[#Headers],['#]])</f>
        <v>203</v>
      </c>
      <c r="B209" s="37" t="s">
        <v>2</v>
      </c>
      <c r="C209" s="113"/>
      <c r="E209" s="49"/>
      <c r="G209" s="225"/>
      <c r="H209" s="54"/>
      <c r="I209" s="46"/>
      <c r="J209" s="40"/>
      <c r="K209" s="41"/>
      <c r="L209" s="114"/>
      <c r="M209" s="55"/>
      <c r="N209" s="120"/>
      <c r="O209" s="41"/>
      <c r="P209" s="116"/>
      <c r="Q209" s="186"/>
      <c r="R209" s="41"/>
      <c r="S209" s="117"/>
      <c r="T209" s="118"/>
      <c r="U209" s="119"/>
      <c r="V209" s="189"/>
      <c r="W209" s="71"/>
      <c r="X209" s="119"/>
      <c r="Y209" s="119"/>
      <c r="Z209" s="120"/>
      <c r="AA209" s="121"/>
    </row>
    <row r="210" spans="1:27" ht="15" customHeight="1">
      <c r="A210" s="113">
        <f>ROW() - ROW(Tabla447817182024262[[#Headers],['#]])</f>
        <v>204</v>
      </c>
      <c r="B210" s="37" t="s">
        <v>2</v>
      </c>
      <c r="C210" s="113"/>
      <c r="E210" s="49"/>
      <c r="G210" s="225"/>
      <c r="H210" s="54"/>
      <c r="I210" s="46"/>
      <c r="J210" s="40"/>
      <c r="K210" s="41"/>
      <c r="L210" s="114"/>
      <c r="M210" s="55"/>
      <c r="N210" s="120"/>
      <c r="O210" s="41"/>
      <c r="P210" s="116"/>
      <c r="Q210" s="186"/>
      <c r="R210" s="41"/>
      <c r="S210" s="117"/>
      <c r="T210" s="118"/>
      <c r="U210" s="119"/>
      <c r="V210" s="189"/>
      <c r="W210" s="71"/>
      <c r="X210" s="119"/>
      <c r="Y210" s="119"/>
      <c r="Z210" s="120"/>
      <c r="AA210" s="121"/>
    </row>
    <row r="211" spans="1:27" ht="15" customHeight="1">
      <c r="A211" s="113">
        <f>ROW() - ROW(Tabla447817182024262[[#Headers],['#]])</f>
        <v>205</v>
      </c>
      <c r="B211" s="37" t="s">
        <v>2</v>
      </c>
      <c r="C211" s="113"/>
      <c r="E211" s="49"/>
      <c r="G211" s="225"/>
      <c r="H211" s="54"/>
      <c r="I211" s="46"/>
      <c r="J211" s="40"/>
      <c r="K211" s="41"/>
      <c r="L211" s="114"/>
      <c r="M211" s="55"/>
      <c r="N211" s="120"/>
      <c r="O211" s="41"/>
      <c r="P211" s="116"/>
      <c r="Q211" s="186"/>
      <c r="R211" s="41"/>
      <c r="S211" s="117"/>
      <c r="T211" s="118"/>
      <c r="U211" s="119"/>
      <c r="V211" s="189"/>
      <c r="W211" s="71"/>
      <c r="X211" s="119"/>
      <c r="Y211" s="119"/>
      <c r="Z211" s="120"/>
      <c r="AA211" s="121"/>
    </row>
    <row r="212" spans="1:27" ht="15" customHeight="1">
      <c r="A212" s="113">
        <f>ROW() - ROW(Tabla447817182024262[[#Headers],['#]])</f>
        <v>206</v>
      </c>
      <c r="B212" s="37" t="s">
        <v>2</v>
      </c>
      <c r="C212" s="113"/>
      <c r="E212" s="49"/>
      <c r="G212" s="225"/>
      <c r="H212" s="54"/>
      <c r="I212" s="46"/>
      <c r="J212" s="40"/>
      <c r="K212" s="41"/>
      <c r="L212" s="114"/>
      <c r="M212" s="55"/>
      <c r="N212" s="120"/>
      <c r="O212" s="41"/>
      <c r="P212" s="116"/>
      <c r="Q212" s="186"/>
      <c r="R212" s="41"/>
      <c r="S212" s="117"/>
      <c r="T212" s="118"/>
      <c r="U212" s="119"/>
      <c r="V212" s="189"/>
      <c r="W212" s="71"/>
      <c r="X212" s="119"/>
      <c r="Y212" s="119"/>
      <c r="Z212" s="120"/>
      <c r="AA212" s="121"/>
    </row>
    <row r="213" spans="1:27" ht="15" customHeight="1">
      <c r="A213" s="113">
        <f>ROW() - ROW(Tabla447817182024262[[#Headers],['#]])</f>
        <v>207</v>
      </c>
      <c r="B213" s="37" t="s">
        <v>2</v>
      </c>
      <c r="C213" s="113"/>
      <c r="E213" s="49"/>
      <c r="G213" s="225"/>
      <c r="H213" s="54"/>
      <c r="I213" s="46"/>
      <c r="J213" s="40"/>
      <c r="K213" s="41"/>
      <c r="L213" s="114"/>
      <c r="M213" s="55"/>
      <c r="N213" s="120"/>
      <c r="O213" s="41"/>
      <c r="P213" s="116"/>
      <c r="Q213" s="186"/>
      <c r="R213" s="41"/>
      <c r="S213" s="117"/>
      <c r="T213" s="118"/>
      <c r="U213" s="119"/>
      <c r="V213" s="189"/>
      <c r="W213" s="71"/>
      <c r="X213" s="119"/>
      <c r="Y213" s="119"/>
      <c r="Z213" s="120"/>
      <c r="AA213" s="121"/>
    </row>
    <row r="214" spans="1:27" ht="15" customHeight="1">
      <c r="A214" s="113">
        <f>ROW() - ROW(Tabla447817182024262[[#Headers],['#]])</f>
        <v>208</v>
      </c>
      <c r="B214" s="37" t="s">
        <v>2</v>
      </c>
      <c r="C214" s="113"/>
      <c r="E214" s="49"/>
      <c r="G214" s="225"/>
      <c r="H214" s="54"/>
      <c r="I214" s="46"/>
      <c r="J214" s="40"/>
      <c r="K214" s="41"/>
      <c r="L214" s="114"/>
      <c r="N214" s="120"/>
      <c r="O214" s="41"/>
      <c r="P214" s="48"/>
      <c r="Q214" s="186"/>
      <c r="R214" s="50"/>
      <c r="S214" s="46"/>
      <c r="T214" s="40"/>
      <c r="U214" s="119"/>
      <c r="V214" s="189"/>
      <c r="W214" s="71"/>
      <c r="X214" s="119"/>
      <c r="Y214" s="119"/>
      <c r="Z214" s="120"/>
      <c r="AA214" s="121"/>
    </row>
    <row r="215" spans="1:27" ht="15" customHeight="1">
      <c r="A215" s="113">
        <f>ROW() - ROW(Tabla447817182024262[[#Headers],['#]])</f>
        <v>209</v>
      </c>
      <c r="B215" s="37" t="s">
        <v>2</v>
      </c>
      <c r="C215" s="113"/>
      <c r="E215" s="49"/>
      <c r="G215" s="225"/>
      <c r="H215" s="54"/>
      <c r="I215" s="46"/>
      <c r="J215" s="40"/>
      <c r="K215" s="41"/>
      <c r="L215" s="114"/>
      <c r="N215" s="120"/>
      <c r="O215" s="41"/>
      <c r="P215" s="48"/>
      <c r="Q215" s="186"/>
      <c r="R215" s="190"/>
      <c r="S215" s="46"/>
      <c r="T215" s="40"/>
      <c r="U215" s="119"/>
      <c r="V215" s="189"/>
      <c r="W215" s="71"/>
      <c r="X215" s="119"/>
      <c r="Y215" s="119"/>
      <c r="Z215" s="120"/>
      <c r="AA215" s="121"/>
    </row>
    <row r="216" spans="1:27" ht="15" customHeight="1">
      <c r="A216" s="113">
        <f>ROW() - ROW(Tabla447817182024262[[#Headers],['#]])</f>
        <v>210</v>
      </c>
      <c r="B216" s="37" t="s">
        <v>2</v>
      </c>
      <c r="C216" s="113"/>
      <c r="E216" s="49"/>
      <c r="G216" s="225"/>
      <c r="H216" s="54"/>
      <c r="I216" s="46"/>
      <c r="J216" s="40"/>
      <c r="K216" s="41"/>
      <c r="L216" s="114"/>
      <c r="N216" s="120"/>
      <c r="O216" s="41"/>
      <c r="P216" s="48"/>
      <c r="Q216" s="186"/>
      <c r="R216" s="50"/>
      <c r="S216" s="46"/>
      <c r="T216" s="40"/>
      <c r="U216" s="119"/>
      <c r="V216" s="189"/>
      <c r="W216" s="71"/>
      <c r="X216" s="119"/>
      <c r="Y216" s="119"/>
      <c r="Z216" s="120"/>
      <c r="AA216" s="121"/>
    </row>
    <row r="217" spans="1:27" ht="15" customHeight="1">
      <c r="A217" s="113">
        <f>ROW() - ROW(Tabla447817182024262[[#Headers],['#]])</f>
        <v>211</v>
      </c>
      <c r="B217" s="37" t="s">
        <v>2</v>
      </c>
      <c r="C217" s="113"/>
      <c r="E217" s="49"/>
      <c r="G217" s="225"/>
      <c r="H217" s="54"/>
      <c r="I217" s="46"/>
      <c r="J217" s="40"/>
      <c r="K217" s="41"/>
      <c r="L217" s="114"/>
      <c r="N217" s="120"/>
      <c r="O217" s="41"/>
      <c r="P217" s="48"/>
      <c r="Q217" s="186"/>
      <c r="R217" s="50"/>
      <c r="S217" s="46"/>
      <c r="T217" s="40"/>
      <c r="U217" s="119"/>
      <c r="V217" s="189"/>
      <c r="W217" s="71"/>
      <c r="X217" s="119"/>
      <c r="Y217" s="119"/>
      <c r="Z217" s="120"/>
      <c r="AA217" s="121"/>
    </row>
    <row r="218" spans="1:27" ht="15" customHeight="1">
      <c r="A218" s="113">
        <f>ROW() - ROW(Tabla447817182024262[[#Headers],['#]])</f>
        <v>212</v>
      </c>
      <c r="B218" s="37" t="s">
        <v>2</v>
      </c>
      <c r="C218" s="113"/>
      <c r="E218" s="49"/>
      <c r="G218" s="225"/>
      <c r="H218" s="54"/>
      <c r="I218" s="46"/>
      <c r="J218" s="40"/>
      <c r="K218" s="41"/>
      <c r="L218" s="114"/>
      <c r="N218" s="120"/>
      <c r="O218" s="41"/>
      <c r="P218" s="48"/>
      <c r="Q218" s="186"/>
      <c r="R218" s="190"/>
      <c r="S218" s="46"/>
      <c r="T218" s="40"/>
      <c r="U218" s="119"/>
      <c r="V218" s="189"/>
      <c r="W218" s="71"/>
      <c r="X218" s="119"/>
      <c r="Y218" s="119"/>
      <c r="Z218" s="120"/>
      <c r="AA218" s="121"/>
    </row>
    <row r="219" spans="1:27" ht="15" customHeight="1">
      <c r="A219" s="113">
        <f>ROW() - ROW(Tabla447817182024262[[#Headers],['#]])</f>
        <v>213</v>
      </c>
      <c r="B219" s="37" t="s">
        <v>2</v>
      </c>
      <c r="C219" s="113"/>
      <c r="E219" s="49"/>
      <c r="G219" s="225"/>
      <c r="H219" s="54"/>
      <c r="I219" s="46"/>
      <c r="J219" s="40"/>
      <c r="K219" s="41"/>
      <c r="L219" s="114"/>
      <c r="N219" s="120"/>
      <c r="O219" s="41"/>
      <c r="P219" s="48"/>
      <c r="Q219" s="186"/>
      <c r="R219" s="50"/>
      <c r="S219" s="46"/>
      <c r="T219" s="40"/>
      <c r="U219" s="119"/>
      <c r="V219" s="189"/>
      <c r="W219" s="71"/>
      <c r="X219" s="119"/>
      <c r="Y219" s="119"/>
      <c r="Z219" s="120"/>
      <c r="AA219" s="121"/>
    </row>
    <row r="220" spans="1:27" ht="15" customHeight="1">
      <c r="A220" s="113">
        <f>ROW() - ROW(Tabla447817182024262[[#Headers],['#]])</f>
        <v>214</v>
      </c>
      <c r="B220" s="37" t="s">
        <v>2</v>
      </c>
      <c r="C220" s="113"/>
      <c r="E220" s="49"/>
      <c r="G220" s="225"/>
      <c r="H220" s="54"/>
      <c r="I220" s="46"/>
      <c r="J220" s="40"/>
      <c r="K220" s="41"/>
      <c r="L220" s="114"/>
      <c r="N220" s="120"/>
      <c r="O220" s="41"/>
      <c r="P220" s="48"/>
      <c r="Q220" s="186"/>
      <c r="R220" s="50"/>
      <c r="S220" s="46"/>
      <c r="T220" s="40"/>
      <c r="U220" s="119"/>
      <c r="V220" s="189"/>
      <c r="W220" s="71"/>
      <c r="X220" s="119"/>
      <c r="Y220" s="119"/>
      <c r="Z220" s="120"/>
      <c r="AA220" s="121"/>
    </row>
    <row r="221" spans="1:27" ht="15" customHeight="1">
      <c r="A221" s="113">
        <f>ROW() - ROW(Tabla447817182024262[[#Headers],['#]])</f>
        <v>215</v>
      </c>
      <c r="B221" s="37" t="s">
        <v>2</v>
      </c>
      <c r="C221" s="113"/>
      <c r="E221" s="49"/>
      <c r="G221" s="225"/>
      <c r="H221" s="54"/>
      <c r="I221" s="46"/>
      <c r="J221" s="40"/>
      <c r="K221" s="41"/>
      <c r="L221" s="114"/>
      <c r="N221" s="120"/>
      <c r="O221" s="41"/>
      <c r="P221" s="48"/>
      <c r="Q221" s="186"/>
      <c r="R221" s="190"/>
      <c r="S221" s="46"/>
      <c r="T221" s="40"/>
      <c r="U221" s="119"/>
      <c r="V221" s="189"/>
      <c r="W221" s="71"/>
      <c r="X221" s="119"/>
      <c r="Y221" s="119"/>
      <c r="Z221" s="120"/>
      <c r="AA221" s="121"/>
    </row>
    <row r="222" spans="1:27" ht="15" customHeight="1">
      <c r="A222" s="113">
        <f>ROW() - ROW(Tabla447817182024262[[#Headers],['#]])</f>
        <v>216</v>
      </c>
      <c r="B222" s="37" t="s">
        <v>2</v>
      </c>
      <c r="C222" s="113"/>
      <c r="E222" s="49"/>
      <c r="G222" s="225"/>
      <c r="H222" s="54"/>
      <c r="I222" s="46"/>
      <c r="J222" s="40"/>
      <c r="K222" s="41"/>
      <c r="L222" s="114"/>
      <c r="N222" s="120"/>
      <c r="O222" s="41"/>
      <c r="P222" s="48"/>
      <c r="Q222" s="186"/>
      <c r="R222" s="50"/>
      <c r="S222" s="46"/>
      <c r="T222" s="40"/>
      <c r="U222" s="119"/>
      <c r="V222" s="189"/>
      <c r="W222" s="71"/>
      <c r="X222" s="119"/>
      <c r="Y222" s="119"/>
      <c r="Z222" s="120"/>
      <c r="AA222" s="121"/>
    </row>
    <row r="223" spans="1:27" ht="15" customHeight="1">
      <c r="A223" s="113">
        <f>ROW() - ROW(Tabla447817182024262[[#Headers],['#]])</f>
        <v>217</v>
      </c>
      <c r="B223" s="37" t="s">
        <v>2</v>
      </c>
      <c r="C223" s="113"/>
      <c r="D223" s="113"/>
      <c r="E223" s="49"/>
      <c r="G223" s="225"/>
      <c r="H223" s="54"/>
      <c r="I223" s="23"/>
      <c r="J223" s="40"/>
      <c r="K223" s="41"/>
      <c r="L223" s="114"/>
      <c r="N223" s="52"/>
      <c r="O223" s="41"/>
      <c r="P223" s="48"/>
      <c r="Q223" s="186"/>
      <c r="R223" s="50"/>
      <c r="S223" s="46"/>
      <c r="T223" s="40"/>
      <c r="U223" s="119"/>
      <c r="V223" s="189"/>
      <c r="W223" s="71"/>
      <c r="X223" s="119"/>
      <c r="Y223" s="119"/>
      <c r="Z223" s="120"/>
      <c r="AA223" s="121"/>
    </row>
    <row r="224" spans="1:27" ht="15" customHeight="1">
      <c r="A224" s="113">
        <f>ROW() - ROW(Tabla447817182024262[[#Headers],['#]])</f>
        <v>218</v>
      </c>
      <c r="B224" s="37" t="s">
        <v>2</v>
      </c>
      <c r="C224" s="113"/>
      <c r="E224" s="49"/>
      <c r="G224" s="225"/>
      <c r="H224" s="73"/>
      <c r="I224" s="46"/>
      <c r="J224" s="40"/>
      <c r="K224" s="41"/>
      <c r="L224" s="114"/>
      <c r="N224" s="52"/>
      <c r="O224" s="41"/>
      <c r="P224" s="48"/>
      <c r="Q224" s="186"/>
      <c r="R224" s="190"/>
      <c r="S224" s="46"/>
      <c r="T224" s="40"/>
      <c r="U224" s="119"/>
      <c r="V224" s="189"/>
      <c r="W224" s="71"/>
      <c r="X224" s="119"/>
      <c r="Y224" s="119"/>
      <c r="Z224" s="120"/>
      <c r="AA224" s="121"/>
    </row>
    <row r="225" spans="1:27" ht="15" customHeight="1">
      <c r="A225" s="113">
        <f>ROW() - ROW(Tabla447817182024262[[#Headers],['#]])</f>
        <v>219</v>
      </c>
      <c r="B225" s="37" t="s">
        <v>2</v>
      </c>
      <c r="E225" s="49"/>
      <c r="G225" s="225"/>
      <c r="H225" s="54"/>
      <c r="I225" s="46"/>
      <c r="J225" s="40"/>
      <c r="K225" s="41"/>
      <c r="L225" s="114"/>
      <c r="N225" s="52"/>
      <c r="O225" s="41"/>
      <c r="P225" s="48"/>
      <c r="Q225" s="186"/>
      <c r="R225" s="50"/>
      <c r="S225" s="46"/>
      <c r="T225" s="40"/>
      <c r="U225" s="119"/>
      <c r="V225" s="189"/>
      <c r="W225" s="71"/>
      <c r="X225" s="119"/>
      <c r="Y225" s="119"/>
      <c r="Z225" s="120"/>
      <c r="AA225" s="121"/>
    </row>
    <row r="226" spans="1:27" ht="15" customHeight="1">
      <c r="A226" s="113">
        <f>ROW() - ROW(Tabla447817182024262[[#Headers],['#]])</f>
        <v>220</v>
      </c>
      <c r="B226" s="37" t="s">
        <v>2</v>
      </c>
      <c r="E226" s="49"/>
      <c r="G226" s="225"/>
      <c r="H226" s="54"/>
      <c r="I226" s="46"/>
      <c r="J226" s="40"/>
      <c r="K226" s="41"/>
      <c r="L226" s="114"/>
      <c r="M226" s="51"/>
      <c r="N226" s="52"/>
      <c r="O226" s="53"/>
      <c r="P226" s="48"/>
      <c r="Q226" s="186"/>
      <c r="R226" s="50"/>
      <c r="S226" s="46"/>
      <c r="T226" s="40"/>
      <c r="U226" s="119"/>
      <c r="V226" s="189"/>
      <c r="W226" s="71"/>
      <c r="X226" s="119"/>
      <c r="Y226" s="119"/>
      <c r="Z226" s="120"/>
      <c r="AA226" s="121"/>
    </row>
    <row r="227" spans="1:27" ht="15" customHeight="1">
      <c r="A227" s="113">
        <f>ROW() - ROW(Tabla447817182024262[[#Headers],['#]])</f>
        <v>221</v>
      </c>
      <c r="B227" s="37" t="s">
        <v>2</v>
      </c>
      <c r="E227" s="49"/>
      <c r="G227" s="225"/>
      <c r="H227" s="54"/>
      <c r="I227" s="46"/>
      <c r="J227" s="40"/>
      <c r="K227" s="41"/>
      <c r="L227" s="114"/>
      <c r="N227" s="52"/>
      <c r="O227" s="41"/>
      <c r="P227" s="48"/>
      <c r="Q227" s="186"/>
      <c r="R227" s="190"/>
      <c r="S227" s="46"/>
      <c r="T227" s="40"/>
      <c r="U227" s="119"/>
      <c r="V227" s="189"/>
      <c r="W227" s="71"/>
      <c r="X227" s="119"/>
      <c r="Y227" s="119"/>
      <c r="Z227" s="120"/>
      <c r="AA227" s="121"/>
    </row>
    <row r="228" spans="1:27" ht="15" customHeight="1">
      <c r="A228" s="113">
        <f>ROW() - ROW(Tabla447817182024262[[#Headers],['#]])</f>
        <v>222</v>
      </c>
      <c r="B228" s="37" t="s">
        <v>2</v>
      </c>
      <c r="C228" s="113"/>
      <c r="E228" s="49"/>
      <c r="G228" s="225"/>
      <c r="H228" s="54"/>
      <c r="I228" s="46"/>
      <c r="J228" s="40"/>
      <c r="K228" s="41"/>
      <c r="L228" s="114"/>
      <c r="M228" s="55"/>
      <c r="N228" s="52"/>
      <c r="O228" s="41"/>
      <c r="P228" s="48"/>
      <c r="Q228" s="186"/>
      <c r="R228" s="41"/>
      <c r="S228" s="117"/>
      <c r="T228" s="118"/>
      <c r="U228" s="119"/>
      <c r="V228" s="189"/>
      <c r="W228" s="71"/>
      <c r="X228" s="119"/>
      <c r="Y228" s="119"/>
      <c r="Z228" s="120"/>
      <c r="AA228" s="121"/>
    </row>
    <row r="229" spans="1:27" ht="15" customHeight="1">
      <c r="A229" s="113">
        <f>ROW() - ROW(Tabla447817182024262[[#Headers],['#]])</f>
        <v>223</v>
      </c>
      <c r="B229" s="37" t="s">
        <v>2</v>
      </c>
      <c r="E229" s="49"/>
      <c r="G229" s="225"/>
      <c r="H229" s="54"/>
      <c r="I229" s="46"/>
      <c r="J229" s="40"/>
      <c r="K229" s="41"/>
      <c r="L229" s="114"/>
      <c r="M229" s="55"/>
      <c r="N229" s="52"/>
      <c r="O229" s="41"/>
      <c r="P229" s="48"/>
      <c r="Q229" s="186"/>
      <c r="R229" s="41"/>
      <c r="S229" s="117"/>
      <c r="T229" s="118"/>
      <c r="U229" s="119"/>
      <c r="V229" s="189"/>
      <c r="W229" s="71"/>
      <c r="X229" s="119"/>
      <c r="Y229" s="119"/>
      <c r="Z229" s="120"/>
      <c r="AA229" s="121"/>
    </row>
    <row r="230" spans="1:27" ht="15" customHeight="1">
      <c r="A230" s="113">
        <f>ROW() - ROW(Tabla447817182024262[[#Headers],['#]])</f>
        <v>224</v>
      </c>
      <c r="B230" s="37" t="s">
        <v>2</v>
      </c>
      <c r="E230" s="49"/>
      <c r="G230" s="225"/>
      <c r="H230" s="54"/>
      <c r="I230" s="46"/>
      <c r="J230" s="40"/>
      <c r="K230" s="41"/>
      <c r="L230" s="114"/>
      <c r="M230" s="55"/>
      <c r="N230" s="52"/>
      <c r="O230" s="41"/>
      <c r="P230" s="48"/>
      <c r="Q230" s="186"/>
      <c r="R230" s="41"/>
      <c r="S230" s="117"/>
      <c r="T230" s="118"/>
      <c r="U230" s="119"/>
      <c r="V230" s="189"/>
      <c r="W230" s="71"/>
      <c r="X230" s="119"/>
      <c r="Y230" s="119"/>
      <c r="Z230" s="120"/>
      <c r="AA230" s="121"/>
    </row>
    <row r="231" spans="1:27" ht="15" customHeight="1">
      <c r="A231" s="113">
        <f>ROW() - ROW(Tabla447817182024262[[#Headers],['#]])</f>
        <v>225</v>
      </c>
      <c r="B231" s="37" t="s">
        <v>2</v>
      </c>
      <c r="E231" s="49"/>
      <c r="G231" s="225"/>
      <c r="H231" s="54"/>
      <c r="I231" s="46"/>
      <c r="J231" s="40"/>
      <c r="K231" s="41"/>
      <c r="L231" s="114"/>
      <c r="M231" s="55"/>
      <c r="N231" s="52"/>
      <c r="O231" s="41"/>
      <c r="P231" s="48"/>
      <c r="Q231" s="186"/>
      <c r="R231" s="41"/>
      <c r="S231" s="117"/>
      <c r="T231" s="118"/>
      <c r="U231" s="119"/>
      <c r="V231" s="189"/>
      <c r="W231" s="71"/>
      <c r="X231" s="119"/>
      <c r="Y231" s="119"/>
      <c r="Z231" s="120"/>
      <c r="AA231" s="121"/>
    </row>
    <row r="232" spans="1:27" ht="15" customHeight="1">
      <c r="A232" s="113">
        <f>ROW() - ROW(Tabla447817182024262[[#Headers],['#]])</f>
        <v>226</v>
      </c>
      <c r="B232" s="37" t="s">
        <v>2</v>
      </c>
      <c r="E232" s="49"/>
      <c r="G232" s="225"/>
      <c r="H232" s="54"/>
      <c r="I232" s="47"/>
      <c r="J232" s="40"/>
      <c r="K232" s="41"/>
      <c r="L232" s="114"/>
      <c r="M232" s="55"/>
      <c r="N232" s="52"/>
      <c r="O232" s="53"/>
      <c r="P232" s="48"/>
      <c r="Q232" s="186"/>
      <c r="R232" s="41"/>
      <c r="S232" s="117"/>
      <c r="T232" s="118"/>
      <c r="U232" s="119"/>
      <c r="V232" s="189"/>
      <c r="W232" s="71"/>
      <c r="X232" s="119"/>
      <c r="Y232" s="119"/>
      <c r="Z232" s="120"/>
      <c r="AA232" s="121"/>
    </row>
    <row r="233" spans="1:27" ht="15" customHeight="1">
      <c r="A233" s="113">
        <f>ROW() - ROW(Tabla447817182024262[[#Headers],['#]])</f>
        <v>227</v>
      </c>
      <c r="B233" s="37" t="s">
        <v>2</v>
      </c>
      <c r="E233" s="49"/>
      <c r="G233" s="225"/>
      <c r="H233" s="54"/>
      <c r="I233" s="46"/>
      <c r="J233" s="40"/>
      <c r="K233" s="41"/>
      <c r="L233" s="114"/>
      <c r="M233" s="55"/>
      <c r="N233" s="52"/>
      <c r="O233" s="41"/>
      <c r="P233" s="48"/>
      <c r="Q233" s="186"/>
      <c r="R233" s="41"/>
      <c r="S233" s="117"/>
      <c r="T233" s="118"/>
      <c r="U233" s="119"/>
      <c r="V233" s="189"/>
      <c r="W233" s="71"/>
      <c r="X233" s="119"/>
      <c r="Y233" s="119"/>
      <c r="Z233" s="120"/>
      <c r="AA233" s="121"/>
    </row>
    <row r="234" spans="1:27" ht="15" customHeight="1">
      <c r="A234" s="113">
        <f>ROW() - ROW(Tabla447817182024262[[#Headers],['#]])</f>
        <v>228</v>
      </c>
      <c r="B234" s="37" t="s">
        <v>2</v>
      </c>
      <c r="E234" s="49"/>
      <c r="G234" s="225"/>
      <c r="H234" s="54"/>
      <c r="I234" s="46"/>
      <c r="J234" s="40"/>
      <c r="K234" s="41"/>
      <c r="L234" s="114"/>
      <c r="M234" s="55"/>
      <c r="N234" s="52"/>
      <c r="O234" s="41"/>
      <c r="P234" s="48"/>
      <c r="Q234" s="186"/>
      <c r="R234" s="41"/>
      <c r="S234" s="117"/>
      <c r="T234" s="118"/>
      <c r="U234" s="119"/>
      <c r="V234" s="189"/>
      <c r="W234" s="71"/>
      <c r="X234" s="119"/>
      <c r="Y234" s="119"/>
      <c r="Z234" s="120"/>
      <c r="AA234" s="121"/>
    </row>
    <row r="235" spans="1:27" ht="15" customHeight="1">
      <c r="A235" s="113">
        <f>ROW() - ROW(Tabla447817182024262[[#Headers],['#]])</f>
        <v>229</v>
      </c>
      <c r="B235" s="37" t="s">
        <v>2</v>
      </c>
      <c r="E235" s="49"/>
      <c r="G235" s="225"/>
      <c r="H235" s="54"/>
      <c r="I235" s="46"/>
      <c r="J235" s="40"/>
      <c r="K235" s="41"/>
      <c r="L235" s="114"/>
      <c r="M235" s="55"/>
      <c r="N235" s="52"/>
      <c r="O235" s="41"/>
      <c r="P235" s="48"/>
      <c r="Q235" s="186"/>
      <c r="R235" s="41"/>
      <c r="S235" s="117"/>
      <c r="T235" s="118"/>
      <c r="U235" s="119"/>
      <c r="V235" s="189"/>
      <c r="W235" s="71"/>
      <c r="X235" s="119"/>
      <c r="Y235" s="119"/>
      <c r="Z235" s="120"/>
      <c r="AA235" s="121"/>
    </row>
    <row r="236" spans="1:27" ht="15" customHeight="1">
      <c r="A236" s="113">
        <f>ROW() - ROW(Tabla447817182024262[[#Headers],['#]])</f>
        <v>230</v>
      </c>
      <c r="B236" s="37" t="s">
        <v>2</v>
      </c>
      <c r="E236" s="49"/>
      <c r="G236" s="225"/>
      <c r="H236" s="54"/>
      <c r="I236" s="46"/>
      <c r="J236" s="40"/>
      <c r="K236" s="41"/>
      <c r="L236" s="114"/>
      <c r="M236" s="55"/>
      <c r="N236" s="52"/>
      <c r="O236" s="41"/>
      <c r="P236" s="48"/>
      <c r="Q236" s="186"/>
      <c r="R236" s="41"/>
      <c r="S236" s="117"/>
      <c r="T236" s="118"/>
      <c r="U236" s="119"/>
      <c r="V236" s="189"/>
      <c r="W236" s="71"/>
      <c r="X236" s="119"/>
      <c r="Y236" s="119"/>
      <c r="Z236" s="120"/>
      <c r="AA236" s="121"/>
    </row>
    <row r="237" spans="1:27" ht="15" customHeight="1">
      <c r="A237" s="113">
        <f>ROW() - ROW(Tabla447817182024262[[#Headers],['#]])</f>
        <v>231</v>
      </c>
      <c r="B237" s="37" t="s">
        <v>2</v>
      </c>
      <c r="E237" s="49"/>
      <c r="G237" s="225"/>
      <c r="H237" s="54"/>
      <c r="I237" s="46"/>
      <c r="J237" s="40"/>
      <c r="K237" s="41"/>
      <c r="L237" s="114"/>
      <c r="M237" s="55"/>
      <c r="N237" s="52"/>
      <c r="O237" s="41"/>
      <c r="P237" s="48"/>
      <c r="Q237" s="186"/>
      <c r="R237" s="41"/>
      <c r="S237" s="117"/>
      <c r="T237" s="118"/>
      <c r="U237" s="119"/>
      <c r="V237" s="189"/>
      <c r="W237" s="71"/>
      <c r="X237" s="119"/>
      <c r="Y237" s="119"/>
      <c r="Z237" s="120"/>
      <c r="AA237" s="121"/>
    </row>
    <row r="238" spans="1:27" ht="15" customHeight="1">
      <c r="A238" s="113">
        <f>ROW() - ROW(Tabla447817182024262[[#Headers],['#]])</f>
        <v>232</v>
      </c>
      <c r="B238" s="37" t="s">
        <v>2</v>
      </c>
      <c r="E238" s="49"/>
      <c r="G238" s="225"/>
      <c r="H238" s="54"/>
      <c r="I238" s="46"/>
      <c r="J238" s="40"/>
      <c r="K238" s="41"/>
      <c r="L238" s="114"/>
      <c r="M238" s="55"/>
      <c r="N238" s="52"/>
      <c r="O238" s="41"/>
      <c r="P238" s="48"/>
      <c r="Q238" s="186"/>
      <c r="R238" s="41"/>
      <c r="S238" s="117"/>
      <c r="T238" s="118"/>
      <c r="U238" s="119"/>
      <c r="V238" s="189"/>
      <c r="W238" s="71"/>
      <c r="X238" s="119"/>
      <c r="Y238" s="119"/>
      <c r="Z238" s="120"/>
      <c r="AA238" s="121"/>
    </row>
    <row r="239" spans="1:27" ht="15" customHeight="1">
      <c r="A239" s="113">
        <f>ROW() - ROW(Tabla447817182024262[[#Headers],['#]])</f>
        <v>233</v>
      </c>
      <c r="B239" s="37" t="s">
        <v>2</v>
      </c>
      <c r="E239" s="49"/>
      <c r="G239" s="225"/>
      <c r="H239" s="54"/>
      <c r="I239" s="46"/>
      <c r="J239" s="40"/>
      <c r="K239" s="41"/>
      <c r="L239" s="114"/>
      <c r="M239" s="55"/>
      <c r="N239" s="52"/>
      <c r="O239" s="41"/>
      <c r="P239" s="48"/>
      <c r="Q239" s="186"/>
      <c r="R239" s="41"/>
      <c r="S239" s="117"/>
      <c r="T239" s="118"/>
      <c r="U239" s="119"/>
      <c r="V239" s="189"/>
      <c r="W239" s="71"/>
      <c r="X239" s="119"/>
      <c r="Y239" s="119"/>
      <c r="Z239" s="120"/>
      <c r="AA239" s="121"/>
    </row>
    <row r="240" spans="1:27" ht="15" customHeight="1">
      <c r="A240" s="113">
        <f>ROW() - ROW(Tabla447817182024262[[#Headers],['#]])</f>
        <v>234</v>
      </c>
      <c r="B240" s="37" t="s">
        <v>2</v>
      </c>
      <c r="E240" s="49"/>
      <c r="G240" s="225"/>
      <c r="H240" s="54"/>
      <c r="I240" s="46"/>
      <c r="J240" s="40"/>
      <c r="K240" s="41"/>
      <c r="L240" s="114"/>
      <c r="M240" s="55"/>
      <c r="N240" s="52"/>
      <c r="O240" s="41"/>
      <c r="P240" s="48"/>
      <c r="Q240" s="186"/>
      <c r="R240" s="41"/>
      <c r="S240" s="117"/>
      <c r="T240" s="118"/>
      <c r="U240" s="119"/>
      <c r="V240" s="189"/>
      <c r="W240" s="71"/>
      <c r="X240" s="119"/>
      <c r="Y240" s="119"/>
      <c r="Z240" s="120"/>
      <c r="AA240" s="121"/>
    </row>
    <row r="241" spans="1:27" ht="15" customHeight="1">
      <c r="A241" s="113">
        <f>ROW() - ROW(Tabla447817182024262[[#Headers],['#]])</f>
        <v>235</v>
      </c>
      <c r="B241" s="37" t="s">
        <v>2</v>
      </c>
      <c r="E241" s="49"/>
      <c r="G241" s="225"/>
      <c r="H241" s="54"/>
      <c r="I241" s="46"/>
      <c r="J241" s="40"/>
      <c r="K241" s="41"/>
      <c r="L241" s="114"/>
      <c r="M241" s="55"/>
      <c r="N241" s="52"/>
      <c r="O241" s="41"/>
      <c r="P241" s="48"/>
      <c r="Q241" s="186"/>
      <c r="R241" s="41"/>
      <c r="S241" s="117"/>
      <c r="T241" s="118"/>
      <c r="U241" s="119"/>
      <c r="V241" s="189"/>
      <c r="W241" s="71"/>
      <c r="X241" s="119"/>
      <c r="Y241" s="119"/>
      <c r="Z241" s="120"/>
      <c r="AA241" s="121"/>
    </row>
    <row r="242" spans="1:27" ht="15" customHeight="1">
      <c r="A242" s="113">
        <f>ROW() - ROW(Tabla447817182024262[[#Headers],['#]])</f>
        <v>236</v>
      </c>
      <c r="B242" s="37" t="s">
        <v>2</v>
      </c>
      <c r="E242" s="49"/>
      <c r="G242" s="225"/>
      <c r="H242" s="54"/>
      <c r="I242" s="46"/>
      <c r="J242" s="40"/>
      <c r="K242" s="41"/>
      <c r="L242" s="114"/>
      <c r="M242" s="55"/>
      <c r="N242" s="52"/>
      <c r="O242" s="53"/>
      <c r="P242" s="48"/>
      <c r="Q242" s="186"/>
      <c r="R242" s="41"/>
      <c r="S242" s="117"/>
      <c r="T242" s="118"/>
      <c r="U242" s="119"/>
      <c r="V242" s="189"/>
      <c r="W242" s="71"/>
      <c r="X242" s="119"/>
      <c r="Y242" s="119"/>
      <c r="Z242" s="120"/>
      <c r="AA242" s="121"/>
    </row>
    <row r="243" spans="1:27" ht="15" customHeight="1">
      <c r="A243" s="113">
        <f>ROW() - ROW(Tabla447817182024262[[#Headers],['#]])</f>
        <v>237</v>
      </c>
      <c r="B243" s="37" t="s">
        <v>2</v>
      </c>
      <c r="E243" s="49"/>
      <c r="G243" s="225"/>
      <c r="H243" s="54"/>
      <c r="I243" s="46"/>
      <c r="J243" s="40"/>
      <c r="K243" s="41"/>
      <c r="L243" s="114"/>
      <c r="M243" s="55"/>
      <c r="N243" s="52"/>
      <c r="O243" s="41"/>
      <c r="P243" s="48"/>
      <c r="Q243" s="186"/>
      <c r="R243" s="41"/>
      <c r="S243" s="117"/>
      <c r="T243" s="118"/>
      <c r="U243" s="119"/>
      <c r="V243" s="189"/>
      <c r="W243" s="71"/>
      <c r="X243" s="119"/>
      <c r="Y243" s="119"/>
      <c r="Z243" s="120"/>
      <c r="AA243" s="121"/>
    </row>
    <row r="244" spans="1:27" ht="15" customHeight="1">
      <c r="A244" s="113">
        <f>ROW() - ROW(Tabla447817182024262[[#Headers],['#]])</f>
        <v>238</v>
      </c>
      <c r="B244" s="37" t="s">
        <v>2</v>
      </c>
      <c r="E244" s="49"/>
      <c r="G244" s="225"/>
      <c r="H244" s="54"/>
      <c r="I244" s="46"/>
      <c r="J244" s="40"/>
      <c r="K244" s="41"/>
      <c r="L244" s="114"/>
      <c r="M244" s="55"/>
      <c r="N244" s="52"/>
      <c r="O244" s="41"/>
      <c r="P244" s="48"/>
      <c r="Q244" s="186"/>
      <c r="R244" s="41"/>
      <c r="S244" s="117"/>
      <c r="T244" s="118"/>
      <c r="U244" s="119"/>
      <c r="V244" s="189"/>
      <c r="W244" s="71"/>
      <c r="X244" s="119"/>
      <c r="Y244" s="119"/>
      <c r="Z244" s="120"/>
      <c r="AA244" s="121"/>
    </row>
    <row r="245" spans="1:27" ht="15" customHeight="1">
      <c r="A245" s="113">
        <f>ROW() - ROW(Tabla447817182024262[[#Headers],['#]])</f>
        <v>239</v>
      </c>
      <c r="B245" s="37" t="s">
        <v>2</v>
      </c>
      <c r="E245" s="49"/>
      <c r="G245" s="225"/>
      <c r="H245" s="54"/>
      <c r="I245" s="46"/>
      <c r="J245" s="40"/>
      <c r="K245" s="41"/>
      <c r="L245" s="114"/>
      <c r="M245" s="55"/>
      <c r="N245" s="52"/>
      <c r="O245" s="41"/>
      <c r="P245" s="48"/>
      <c r="Q245" s="186"/>
      <c r="R245" s="41"/>
      <c r="S245" s="117"/>
      <c r="T245" s="118"/>
      <c r="U245" s="119"/>
      <c r="V245" s="189"/>
      <c r="W245" s="71"/>
      <c r="X245" s="119"/>
      <c r="Y245" s="119"/>
      <c r="Z245" s="120"/>
      <c r="AA245" s="121"/>
    </row>
    <row r="246" spans="1:27" ht="15" customHeight="1">
      <c r="A246" s="113">
        <f>ROW() - ROW(Tabla447817182024262[[#Headers],['#]])</f>
        <v>240</v>
      </c>
      <c r="B246" s="37" t="s">
        <v>2</v>
      </c>
      <c r="E246" s="49"/>
      <c r="G246" s="225"/>
      <c r="H246" s="54"/>
      <c r="I246" s="46"/>
      <c r="J246" s="40"/>
      <c r="K246" s="41"/>
      <c r="L246" s="114"/>
      <c r="M246" s="55"/>
      <c r="N246" s="52"/>
      <c r="O246" s="41"/>
      <c r="P246" s="48"/>
      <c r="Q246" s="186"/>
      <c r="R246" s="41"/>
      <c r="S246" s="117"/>
      <c r="T246" s="118"/>
      <c r="U246" s="119"/>
      <c r="V246" s="189"/>
      <c r="W246" s="71"/>
      <c r="X246" s="119"/>
      <c r="Y246" s="119"/>
      <c r="Z246" s="120"/>
      <c r="AA246" s="121"/>
    </row>
    <row r="247" spans="1:27" ht="15" customHeight="1">
      <c r="A247" s="113">
        <f>ROW() - ROW(Tabla447817182024262[[#Headers],['#]])</f>
        <v>241</v>
      </c>
      <c r="B247" s="37" t="s">
        <v>2</v>
      </c>
      <c r="E247" s="49"/>
      <c r="G247" s="225"/>
      <c r="H247" s="54"/>
      <c r="I247" s="46"/>
      <c r="J247" s="40"/>
      <c r="K247" s="41"/>
      <c r="L247" s="114"/>
      <c r="M247" s="55"/>
      <c r="N247" s="52"/>
      <c r="O247" s="41"/>
      <c r="P247" s="48"/>
      <c r="Q247" s="186"/>
      <c r="R247" s="41"/>
      <c r="S247" s="117"/>
      <c r="T247" s="118"/>
      <c r="U247" s="119"/>
      <c r="V247" s="189"/>
      <c r="W247" s="71"/>
      <c r="X247" s="119"/>
      <c r="Y247" s="119"/>
      <c r="Z247" s="120"/>
      <c r="AA247" s="121"/>
    </row>
    <row r="248" spans="1:27" ht="15" customHeight="1">
      <c r="A248" s="113">
        <f>ROW() - ROW(Tabla447817182024262[[#Headers],['#]])</f>
        <v>242</v>
      </c>
      <c r="B248" s="37" t="s">
        <v>2</v>
      </c>
      <c r="E248" s="49"/>
      <c r="G248" s="225"/>
      <c r="H248" s="54"/>
      <c r="I248" s="46"/>
      <c r="J248" s="40"/>
      <c r="K248" s="41"/>
      <c r="L248" s="20"/>
      <c r="M248" s="55"/>
      <c r="N248" s="52"/>
      <c r="O248" s="41"/>
      <c r="P248" s="48"/>
      <c r="Q248" s="186"/>
      <c r="R248" s="41"/>
      <c r="S248" s="117"/>
      <c r="T248" s="118"/>
      <c r="U248" s="119"/>
      <c r="V248" s="189"/>
      <c r="W248" s="71"/>
      <c r="X248" s="119"/>
      <c r="Y248" s="119"/>
      <c r="Z248" s="120"/>
      <c r="AA248" s="121"/>
    </row>
    <row r="249" spans="1:27" ht="15" customHeight="1">
      <c r="A249" s="113">
        <f>ROW() - ROW(Tabla447817182024262[[#Headers],['#]])</f>
        <v>243</v>
      </c>
      <c r="B249" s="37" t="s">
        <v>2</v>
      </c>
      <c r="E249" s="49"/>
      <c r="G249" s="225"/>
      <c r="H249" s="54"/>
      <c r="I249" s="46"/>
      <c r="J249" s="40"/>
      <c r="K249" s="41"/>
      <c r="L249" s="20"/>
      <c r="M249" s="55"/>
      <c r="N249" s="52"/>
      <c r="O249" s="41"/>
      <c r="P249" s="48"/>
      <c r="Q249" s="186"/>
      <c r="R249" s="41"/>
      <c r="S249" s="117"/>
      <c r="T249" s="118"/>
      <c r="U249" s="119"/>
      <c r="V249" s="189"/>
      <c r="W249" s="71"/>
      <c r="X249" s="119"/>
      <c r="Y249" s="119"/>
      <c r="Z249" s="120"/>
      <c r="AA249" s="121"/>
    </row>
    <row r="250" spans="1:27" ht="15" customHeight="1">
      <c r="A250" s="113">
        <f>ROW() - ROW(Tabla447817182024262[[#Headers],['#]])</f>
        <v>244</v>
      </c>
      <c r="B250" s="37" t="s">
        <v>2</v>
      </c>
      <c r="E250" s="49"/>
      <c r="G250" s="225"/>
      <c r="H250" s="54"/>
      <c r="I250" s="46"/>
      <c r="J250" s="40"/>
      <c r="K250" s="41"/>
      <c r="L250" s="114"/>
      <c r="M250" s="55"/>
      <c r="N250" s="52"/>
      <c r="O250" s="41"/>
      <c r="P250" s="48"/>
      <c r="Q250" s="186"/>
      <c r="R250" s="41"/>
      <c r="S250" s="117"/>
      <c r="T250" s="118"/>
      <c r="U250" s="119"/>
      <c r="V250" s="189"/>
      <c r="W250" s="71"/>
      <c r="X250" s="119"/>
      <c r="Y250" s="119"/>
      <c r="Z250" s="120"/>
      <c r="AA250" s="121"/>
    </row>
    <row r="251" spans="1:27" ht="15" customHeight="1">
      <c r="A251" s="113">
        <f>ROW() - ROW(Tabla447817182024262[[#Headers],['#]])</f>
        <v>245</v>
      </c>
      <c r="B251" s="37" t="s">
        <v>2</v>
      </c>
      <c r="E251" s="49"/>
      <c r="G251" s="225"/>
      <c r="H251" s="54"/>
      <c r="I251" s="46"/>
      <c r="J251" s="40"/>
      <c r="K251" s="41"/>
      <c r="L251" s="114"/>
      <c r="M251" s="55"/>
      <c r="N251" s="52"/>
      <c r="O251" s="41"/>
      <c r="P251" s="48"/>
      <c r="Q251" s="186"/>
      <c r="R251" s="41"/>
      <c r="S251" s="117"/>
      <c r="T251" s="118"/>
      <c r="U251" s="119"/>
      <c r="V251" s="189"/>
      <c r="W251" s="71"/>
      <c r="X251" s="119"/>
      <c r="Y251" s="119"/>
      <c r="Z251" s="120"/>
      <c r="AA251" s="121"/>
    </row>
    <row r="252" spans="1:27" ht="15" customHeight="1">
      <c r="A252" s="113">
        <f>ROW() - ROW(Tabla447817182024262[[#Headers],['#]])</f>
        <v>246</v>
      </c>
      <c r="B252" s="37" t="s">
        <v>2</v>
      </c>
      <c r="E252" s="49"/>
      <c r="G252" s="225"/>
      <c r="H252" s="54"/>
      <c r="I252" s="46"/>
      <c r="J252" s="40"/>
      <c r="K252" s="41"/>
      <c r="L252" s="114"/>
      <c r="M252" s="55"/>
      <c r="N252" s="52"/>
      <c r="O252" s="41"/>
      <c r="P252" s="48"/>
      <c r="Q252" s="186"/>
      <c r="R252" s="41"/>
      <c r="S252" s="117"/>
      <c r="T252" s="118"/>
      <c r="U252" s="119"/>
      <c r="V252" s="189"/>
      <c r="W252" s="71"/>
      <c r="X252" s="119"/>
      <c r="Y252" s="119"/>
      <c r="Z252" s="120"/>
      <c r="AA252" s="121"/>
    </row>
    <row r="253" spans="1:27" ht="15" customHeight="1">
      <c r="A253" s="113">
        <f>ROW() - ROW(Tabla447817182024262[[#Headers],['#]])</f>
        <v>247</v>
      </c>
      <c r="B253" s="37" t="s">
        <v>2</v>
      </c>
      <c r="E253" s="49"/>
      <c r="G253" s="225"/>
      <c r="H253" s="54"/>
      <c r="I253" s="46"/>
      <c r="J253" s="40"/>
      <c r="K253" s="41"/>
      <c r="L253" s="114"/>
      <c r="M253" s="55"/>
      <c r="N253" s="52"/>
      <c r="O253" s="41"/>
      <c r="P253" s="48"/>
      <c r="Q253" s="186"/>
      <c r="R253" s="41"/>
      <c r="S253" s="117"/>
      <c r="T253" s="118"/>
      <c r="U253" s="119"/>
      <c r="V253" s="189"/>
      <c r="W253" s="71"/>
      <c r="X253" s="119"/>
      <c r="Y253" s="119"/>
      <c r="Z253" s="120"/>
      <c r="AA253" s="121"/>
    </row>
    <row r="254" spans="1:27" ht="15" customHeight="1">
      <c r="A254" s="113">
        <f>ROW() - ROW(Tabla447817182024262[[#Headers],['#]])</f>
        <v>248</v>
      </c>
      <c r="B254" s="37" t="s">
        <v>2</v>
      </c>
      <c r="E254" s="49"/>
      <c r="G254" s="225"/>
      <c r="H254" s="54"/>
      <c r="I254" s="46"/>
      <c r="J254" s="40"/>
      <c r="K254" s="41"/>
      <c r="L254" s="114"/>
      <c r="M254" s="55"/>
      <c r="N254" s="52"/>
      <c r="O254" s="41"/>
      <c r="P254" s="48"/>
      <c r="Q254" s="186"/>
      <c r="R254" s="41"/>
      <c r="S254" s="117"/>
      <c r="T254" s="118"/>
      <c r="U254" s="119"/>
      <c r="V254" s="189"/>
      <c r="W254" s="71"/>
      <c r="X254" s="119"/>
      <c r="Y254" s="119"/>
      <c r="Z254" s="120"/>
      <c r="AA254" s="121"/>
    </row>
    <row r="255" spans="1:27" ht="15" customHeight="1">
      <c r="A255" s="113">
        <f>ROW() - ROW(Tabla447817182024262[[#Headers],['#]])</f>
        <v>249</v>
      </c>
      <c r="B255" s="37" t="s">
        <v>2</v>
      </c>
      <c r="E255" s="49"/>
      <c r="G255" s="225"/>
      <c r="H255" s="54"/>
      <c r="I255" s="46"/>
      <c r="J255" s="40"/>
      <c r="K255" s="41"/>
      <c r="L255" s="114"/>
      <c r="M255" s="55"/>
      <c r="N255" s="52"/>
      <c r="O255" s="41"/>
      <c r="P255" s="48"/>
      <c r="Q255" s="186"/>
      <c r="R255" s="41"/>
      <c r="S255" s="117"/>
      <c r="T255" s="118"/>
      <c r="U255" s="119"/>
      <c r="V255" s="189"/>
      <c r="W255" s="71"/>
      <c r="X255" s="119"/>
      <c r="Y255" s="119"/>
      <c r="Z255" s="120"/>
      <c r="AA255" s="121"/>
    </row>
    <row r="256" spans="1:27" ht="15" customHeight="1">
      <c r="A256" s="113">
        <f>ROW() - ROW(Tabla447817182024262[[#Headers],['#]])</f>
        <v>250</v>
      </c>
      <c r="B256" s="37" t="s">
        <v>2</v>
      </c>
      <c r="E256" s="49"/>
      <c r="G256" s="225"/>
      <c r="H256" s="54"/>
      <c r="I256" s="46"/>
      <c r="J256" s="40"/>
      <c r="K256" s="41"/>
      <c r="L256" s="20"/>
      <c r="M256" s="55"/>
      <c r="N256" s="52"/>
      <c r="O256" s="41"/>
      <c r="P256" s="48"/>
      <c r="Q256" s="186"/>
      <c r="R256" s="41"/>
      <c r="S256" s="117"/>
      <c r="T256" s="118"/>
      <c r="U256" s="119"/>
      <c r="V256" s="189"/>
      <c r="W256" s="71"/>
      <c r="X256" s="119"/>
      <c r="Y256" s="119"/>
      <c r="Z256" s="120"/>
      <c r="AA256" s="121"/>
    </row>
    <row r="257" spans="1:27" ht="15" customHeight="1">
      <c r="A257" s="113">
        <f>ROW() - ROW(Tabla447817182024262[[#Headers],['#]])</f>
        <v>251</v>
      </c>
      <c r="B257" s="37" t="s">
        <v>2</v>
      </c>
      <c r="E257" s="49"/>
      <c r="G257" s="225"/>
      <c r="H257" s="54"/>
      <c r="I257" s="46"/>
      <c r="J257" s="40"/>
      <c r="K257" s="41"/>
      <c r="L257" s="20"/>
      <c r="M257" s="55"/>
      <c r="N257" s="52"/>
      <c r="O257" s="41"/>
      <c r="P257" s="48"/>
      <c r="Q257" s="186"/>
      <c r="R257" s="41"/>
      <c r="S257" s="117"/>
      <c r="T257" s="118"/>
      <c r="U257" s="119"/>
      <c r="V257" s="189"/>
      <c r="W257" s="71"/>
      <c r="X257" s="119"/>
      <c r="Y257" s="119"/>
      <c r="Z257" s="120"/>
      <c r="AA257" s="121"/>
    </row>
    <row r="258" spans="1:27" ht="15" customHeight="1">
      <c r="A258" s="113">
        <f>ROW() - ROW(Tabla447817182024262[[#Headers],['#]])</f>
        <v>252</v>
      </c>
      <c r="B258" s="37" t="s">
        <v>2</v>
      </c>
      <c r="E258" s="49"/>
      <c r="G258" s="225"/>
      <c r="H258" s="54"/>
      <c r="I258" s="46"/>
      <c r="J258" s="40"/>
      <c r="K258" s="41"/>
      <c r="L258" s="20"/>
      <c r="M258" s="55"/>
      <c r="N258" s="52"/>
      <c r="O258" s="41"/>
      <c r="P258" s="48"/>
      <c r="Q258" s="186"/>
      <c r="R258" s="41"/>
      <c r="S258" s="117"/>
      <c r="T258" s="118"/>
      <c r="U258" s="119"/>
      <c r="V258" s="189"/>
      <c r="W258" s="71"/>
      <c r="X258" s="119"/>
      <c r="Y258" s="119"/>
      <c r="Z258" s="120"/>
      <c r="AA258" s="121"/>
    </row>
    <row r="259" spans="1:27" ht="15" customHeight="1">
      <c r="A259" s="113">
        <f>ROW() - ROW(Tabla447817182024262[[#Headers],['#]])</f>
        <v>253</v>
      </c>
      <c r="B259" s="37" t="s">
        <v>2</v>
      </c>
      <c r="E259" s="49"/>
      <c r="G259" s="225"/>
      <c r="H259" s="54"/>
      <c r="I259" s="46"/>
      <c r="J259" s="40"/>
      <c r="K259" s="41"/>
      <c r="L259" s="20"/>
      <c r="M259" s="55"/>
      <c r="N259" s="52"/>
      <c r="O259" s="41"/>
      <c r="P259" s="48"/>
      <c r="Q259" s="186"/>
      <c r="R259" s="41"/>
      <c r="S259" s="117"/>
      <c r="T259" s="118"/>
      <c r="U259" s="119"/>
      <c r="V259" s="189"/>
      <c r="W259" s="71"/>
      <c r="X259" s="119"/>
      <c r="Y259" s="119"/>
      <c r="Z259" s="120"/>
      <c r="AA259" s="121"/>
    </row>
    <row r="260" spans="1:27" ht="15" customHeight="1">
      <c r="A260" s="113">
        <f>ROW() - ROW(Tabla447817182024262[[#Headers],['#]])</f>
        <v>254</v>
      </c>
      <c r="B260" s="37" t="s">
        <v>2</v>
      </c>
      <c r="C260" s="113"/>
      <c r="D260" s="113"/>
      <c r="E260" s="123"/>
      <c r="G260" s="225"/>
      <c r="H260" s="54"/>
      <c r="I260" s="46"/>
      <c r="J260" s="40"/>
      <c r="K260" s="41"/>
      <c r="L260" s="20"/>
      <c r="M260" s="55"/>
      <c r="N260" s="52"/>
      <c r="O260" s="41"/>
      <c r="P260" s="48"/>
      <c r="Q260" s="186"/>
      <c r="R260" s="41"/>
      <c r="S260" s="117"/>
      <c r="T260" s="118"/>
      <c r="U260" s="119"/>
      <c r="V260" s="189"/>
      <c r="W260" s="71"/>
      <c r="X260" s="119"/>
      <c r="Y260" s="119"/>
      <c r="Z260" s="120"/>
      <c r="AA260" s="121"/>
    </row>
    <row r="261" spans="1:27" ht="15" customHeight="1">
      <c r="A261" s="113">
        <f>ROW() - ROW(Tabla447817182024262[[#Headers],['#]])</f>
        <v>255</v>
      </c>
      <c r="B261" s="37" t="s">
        <v>2</v>
      </c>
      <c r="C261" s="113"/>
      <c r="D261" s="113"/>
      <c r="E261" s="123"/>
      <c r="F261" s="127"/>
      <c r="G261" s="225"/>
      <c r="H261" s="54"/>
      <c r="I261" s="46"/>
      <c r="J261" s="40"/>
      <c r="K261" s="41"/>
      <c r="L261" s="20"/>
      <c r="M261" s="55"/>
      <c r="N261" s="48"/>
      <c r="O261" s="41"/>
      <c r="P261" s="48"/>
      <c r="Q261" s="186"/>
      <c r="R261" s="41"/>
      <c r="S261" s="117"/>
      <c r="T261" s="118"/>
      <c r="U261" s="119"/>
      <c r="V261" s="189"/>
      <c r="W261" s="71"/>
      <c r="X261" s="119"/>
      <c r="Y261" s="119"/>
      <c r="Z261" s="120"/>
      <c r="AA261" s="121"/>
    </row>
    <row r="262" spans="1:27" ht="15" customHeight="1">
      <c r="A262" s="113">
        <f>ROW() - ROW(Tabla447817182024262[[#Headers],['#]])</f>
        <v>256</v>
      </c>
      <c r="B262" s="37" t="s">
        <v>2</v>
      </c>
      <c r="C262" s="113"/>
      <c r="D262" s="113"/>
      <c r="E262" s="123"/>
      <c r="F262" s="127"/>
      <c r="G262" s="225"/>
      <c r="H262" s="54"/>
      <c r="I262" s="46"/>
      <c r="J262" s="40"/>
      <c r="K262" s="41"/>
      <c r="L262" s="114"/>
      <c r="M262" s="55"/>
      <c r="N262" s="48"/>
      <c r="O262" s="53"/>
      <c r="P262" s="48"/>
      <c r="Q262" s="186"/>
      <c r="R262" s="41"/>
      <c r="S262" s="117"/>
      <c r="T262" s="118"/>
      <c r="U262" s="119"/>
      <c r="V262" s="189"/>
      <c r="W262" s="71"/>
      <c r="X262" s="119"/>
      <c r="Y262" s="119"/>
      <c r="Z262" s="120"/>
      <c r="AA262" s="121"/>
    </row>
    <row r="263" spans="1:27" ht="15" customHeight="1">
      <c r="A263" s="113">
        <f>ROW() - ROW(Tabla447817182024262[[#Headers],['#]])</f>
        <v>257</v>
      </c>
      <c r="B263" s="37" t="s">
        <v>2</v>
      </c>
      <c r="C263" s="113"/>
      <c r="D263" s="113"/>
      <c r="E263" s="123"/>
      <c r="F263" s="127"/>
      <c r="G263" s="225"/>
      <c r="H263" s="54"/>
      <c r="I263" s="46"/>
      <c r="J263" s="40"/>
      <c r="K263" s="41"/>
      <c r="L263" s="20"/>
      <c r="M263" s="55"/>
      <c r="N263" s="48"/>
      <c r="O263" s="41"/>
      <c r="P263" s="48"/>
      <c r="Q263" s="186"/>
      <c r="R263" s="41"/>
      <c r="S263" s="117"/>
      <c r="T263" s="118"/>
      <c r="U263" s="119"/>
      <c r="V263" s="189"/>
      <c r="W263" s="71"/>
      <c r="X263" s="119"/>
      <c r="Y263" s="119"/>
      <c r="Z263" s="120"/>
      <c r="AA263" s="121"/>
    </row>
    <row r="264" spans="1:27" ht="15" customHeight="1">
      <c r="A264" s="113">
        <f>ROW() - ROW(Tabla447817182024262[[#Headers],['#]])</f>
        <v>258</v>
      </c>
      <c r="B264" s="37" t="s">
        <v>2</v>
      </c>
      <c r="C264" s="113"/>
      <c r="D264" s="113"/>
      <c r="E264" s="123"/>
      <c r="G264" s="225"/>
      <c r="H264" s="54"/>
      <c r="I264" s="46"/>
      <c r="J264" s="40"/>
      <c r="K264" s="41"/>
      <c r="L264" s="20"/>
      <c r="M264" s="55"/>
      <c r="N264" s="52"/>
      <c r="O264" s="41"/>
      <c r="P264" s="48"/>
      <c r="Q264" s="41"/>
      <c r="R264" s="41"/>
      <c r="S264" s="117"/>
      <c r="T264" s="118"/>
      <c r="U264" s="119"/>
      <c r="V264" s="189"/>
      <c r="W264" s="71"/>
      <c r="X264" s="119"/>
      <c r="Y264" s="119"/>
      <c r="Z264" s="120"/>
      <c r="AA264" s="121"/>
    </row>
    <row r="265" spans="1:27" ht="15" customHeight="1">
      <c r="A265" s="113">
        <f>ROW() - ROW(Tabla447817182024262[[#Headers],['#]])</f>
        <v>259</v>
      </c>
      <c r="B265" s="37" t="s">
        <v>2</v>
      </c>
      <c r="C265" s="113"/>
      <c r="D265" s="113"/>
      <c r="E265" s="123"/>
      <c r="F265" s="127"/>
      <c r="G265" s="225"/>
      <c r="H265" s="54"/>
      <c r="I265" s="46"/>
      <c r="J265" s="40"/>
      <c r="K265" s="41"/>
      <c r="L265" s="20"/>
      <c r="M265" s="55"/>
      <c r="N265" s="48"/>
      <c r="O265" s="186"/>
      <c r="P265" s="48"/>
      <c r="Q265" s="41"/>
      <c r="R265" s="41"/>
      <c r="S265" s="117"/>
      <c r="T265" s="118"/>
      <c r="U265" s="119"/>
      <c r="V265" s="189"/>
      <c r="W265" s="71"/>
      <c r="X265" s="119"/>
      <c r="Y265" s="119"/>
      <c r="Z265" s="120"/>
      <c r="AA265" s="121"/>
    </row>
    <row r="266" spans="1:27" ht="15" customHeight="1">
      <c r="A266" s="113">
        <f>ROW() - ROW(Tabla447817182024262[[#Headers],['#]])</f>
        <v>260</v>
      </c>
      <c r="B266" s="37" t="s">
        <v>2</v>
      </c>
      <c r="C266" s="113"/>
      <c r="D266" s="113"/>
      <c r="E266" s="123"/>
      <c r="F266" s="127"/>
      <c r="G266" s="225"/>
      <c r="H266" s="54"/>
      <c r="I266" s="46"/>
      <c r="J266" s="40"/>
      <c r="K266" s="41"/>
      <c r="L266" s="114"/>
      <c r="M266" s="55"/>
      <c r="N266" s="48"/>
      <c r="O266" s="186"/>
      <c r="P266" s="48"/>
      <c r="Q266" s="41"/>
      <c r="R266" s="41"/>
      <c r="S266" s="117"/>
      <c r="T266" s="118"/>
      <c r="U266" s="119"/>
      <c r="V266" s="189"/>
      <c r="W266" s="71"/>
      <c r="X266" s="119"/>
      <c r="Y266" s="119"/>
      <c r="Z266" s="120"/>
      <c r="AA266" s="121"/>
    </row>
    <row r="267" spans="1:27" ht="15" customHeight="1">
      <c r="A267" s="113">
        <f>ROW() - ROW(Tabla447817182024262[[#Headers],['#]])</f>
        <v>261</v>
      </c>
      <c r="B267" s="37" t="s">
        <v>2</v>
      </c>
      <c r="C267" s="113"/>
      <c r="D267" s="113"/>
      <c r="E267" s="123"/>
      <c r="F267" s="127"/>
      <c r="G267" s="225"/>
      <c r="H267" s="54"/>
      <c r="I267" s="46"/>
      <c r="J267" s="40"/>
      <c r="K267" s="41"/>
      <c r="L267" s="20"/>
      <c r="M267" s="55"/>
      <c r="N267" s="48"/>
      <c r="O267" s="186"/>
      <c r="P267" s="48"/>
      <c r="Q267" s="41"/>
      <c r="R267" s="41"/>
      <c r="S267" s="117"/>
      <c r="T267" s="118"/>
      <c r="U267" s="119"/>
      <c r="V267" s="189"/>
      <c r="W267" s="71"/>
      <c r="X267" s="119"/>
      <c r="Y267" s="119"/>
      <c r="Z267" s="120"/>
      <c r="AA267" s="121"/>
    </row>
    <row r="268" spans="1:27" ht="15" customHeight="1">
      <c r="A268" s="113">
        <f>ROW() - ROW(Tabla447817182024262[[#Headers],['#]])</f>
        <v>262</v>
      </c>
      <c r="B268" s="37" t="s">
        <v>2</v>
      </c>
      <c r="C268" s="113"/>
      <c r="D268" s="113"/>
      <c r="E268" s="123"/>
      <c r="G268" s="225"/>
      <c r="H268" s="54"/>
      <c r="I268" s="46"/>
      <c r="J268" s="40"/>
      <c r="K268" s="41"/>
      <c r="L268" s="20"/>
      <c r="M268" s="55"/>
      <c r="N268" s="52"/>
      <c r="O268" s="186"/>
      <c r="P268" s="48"/>
      <c r="Q268" s="41"/>
      <c r="R268" s="41"/>
      <c r="S268" s="117"/>
      <c r="T268" s="118"/>
      <c r="U268" s="119"/>
      <c r="V268" s="189"/>
      <c r="W268" s="71"/>
      <c r="X268" s="119"/>
      <c r="Y268" s="119"/>
      <c r="Z268" s="120"/>
      <c r="AA268" s="121"/>
    </row>
    <row r="269" spans="1:27" ht="15" customHeight="1">
      <c r="A269" s="113">
        <f>ROW() - ROW(Tabla447817182024262[[#Headers],['#]])</f>
        <v>263</v>
      </c>
      <c r="B269" s="37" t="s">
        <v>2</v>
      </c>
      <c r="C269" s="113"/>
      <c r="D269" s="113"/>
      <c r="E269" s="123"/>
      <c r="F269" s="127"/>
      <c r="G269" s="225"/>
      <c r="H269" s="54"/>
      <c r="I269" s="46"/>
      <c r="J269" s="40"/>
      <c r="K269" s="41"/>
      <c r="L269" s="20"/>
      <c r="M269" s="55"/>
      <c r="N269" s="48"/>
      <c r="O269" s="186"/>
      <c r="P269" s="48"/>
      <c r="Q269" s="41"/>
      <c r="R269" s="41"/>
      <c r="S269" s="117"/>
      <c r="T269" s="118"/>
      <c r="U269" s="119"/>
      <c r="V269" s="189"/>
      <c r="W269" s="71"/>
      <c r="X269" s="119"/>
      <c r="Y269" s="119"/>
      <c r="Z269" s="120"/>
      <c r="AA269" s="121"/>
    </row>
    <row r="270" spans="1:27" ht="15" customHeight="1">
      <c r="A270" s="113">
        <f>ROW() - ROW(Tabla447817182024262[[#Headers],['#]])</f>
        <v>264</v>
      </c>
      <c r="B270" s="37" t="s">
        <v>2</v>
      </c>
      <c r="C270" s="113"/>
      <c r="D270" s="113"/>
      <c r="E270" s="123"/>
      <c r="F270" s="127"/>
      <c r="G270" s="225"/>
      <c r="H270" s="54"/>
      <c r="I270" s="46"/>
      <c r="J270" s="40"/>
      <c r="K270" s="41"/>
      <c r="L270" s="114"/>
      <c r="M270" s="55"/>
      <c r="N270" s="48"/>
      <c r="O270" s="186"/>
      <c r="P270" s="48"/>
      <c r="Q270" s="41"/>
      <c r="R270" s="41"/>
      <c r="S270" s="117"/>
      <c r="T270" s="118"/>
      <c r="U270" s="119"/>
      <c r="V270" s="189"/>
      <c r="W270" s="71"/>
      <c r="X270" s="119"/>
      <c r="Y270" s="119"/>
      <c r="Z270" s="120"/>
      <c r="AA270" s="121"/>
    </row>
    <row r="271" spans="1:27" ht="15" customHeight="1">
      <c r="A271" s="113">
        <f>ROW() - ROW(Tabla447817182024262[[#Headers],['#]])</f>
        <v>265</v>
      </c>
      <c r="B271" s="37" t="s">
        <v>2</v>
      </c>
      <c r="C271" s="113"/>
      <c r="D271" s="113"/>
      <c r="E271" s="123"/>
      <c r="F271" s="127"/>
      <c r="G271" s="225"/>
      <c r="H271" s="54"/>
      <c r="I271" s="46"/>
      <c r="J271" s="40"/>
      <c r="K271" s="41"/>
      <c r="L271" s="20"/>
      <c r="M271" s="55"/>
      <c r="N271" s="48"/>
      <c r="O271" s="186"/>
      <c r="P271" s="48"/>
      <c r="Q271" s="41"/>
      <c r="R271" s="41"/>
      <c r="S271" s="117"/>
      <c r="T271" s="118"/>
      <c r="U271" s="119"/>
      <c r="V271" s="189"/>
      <c r="W271" s="71"/>
      <c r="X271" s="119"/>
      <c r="Y271" s="119"/>
      <c r="Z271" s="120"/>
      <c r="AA271" s="121"/>
    </row>
    <row r="272" spans="1:27" ht="15" customHeight="1">
      <c r="A272" s="113">
        <f>ROW() - ROW(Tabla447817182024262[[#Headers],['#]])</f>
        <v>266</v>
      </c>
      <c r="B272" s="37" t="s">
        <v>2</v>
      </c>
      <c r="C272" s="113"/>
      <c r="D272" s="113"/>
      <c r="E272" s="123"/>
      <c r="G272" s="225"/>
      <c r="H272" s="54"/>
      <c r="I272" s="46"/>
      <c r="J272" s="40"/>
      <c r="K272" s="41"/>
      <c r="L272" s="20"/>
      <c r="M272" s="55"/>
      <c r="N272" s="52"/>
      <c r="O272" s="186"/>
      <c r="P272" s="48"/>
      <c r="Q272" s="41"/>
      <c r="R272" s="41"/>
      <c r="S272" s="117"/>
      <c r="T272" s="118"/>
      <c r="U272" s="119"/>
      <c r="V272" s="189"/>
      <c r="W272" s="71"/>
      <c r="X272" s="119"/>
      <c r="Y272" s="119"/>
      <c r="Z272" s="120"/>
      <c r="AA272" s="121"/>
    </row>
    <row r="273" spans="1:27" ht="15" customHeight="1">
      <c r="A273" s="113">
        <f>ROW() - ROW(Tabla447817182024262[[#Headers],['#]])</f>
        <v>267</v>
      </c>
      <c r="B273" s="37" t="s">
        <v>2</v>
      </c>
      <c r="C273" s="113"/>
      <c r="D273" s="113"/>
      <c r="E273" s="123"/>
      <c r="F273" s="127"/>
      <c r="G273" s="225"/>
      <c r="H273" s="54"/>
      <c r="I273" s="46"/>
      <c r="J273" s="40"/>
      <c r="K273" s="41"/>
      <c r="L273" s="114"/>
      <c r="M273" s="55"/>
      <c r="N273" s="52"/>
      <c r="O273" s="186"/>
      <c r="P273" s="116"/>
      <c r="Q273" s="41"/>
      <c r="R273" s="41"/>
      <c r="S273" s="117"/>
      <c r="T273" s="118"/>
      <c r="U273" s="119"/>
      <c r="V273" s="189"/>
      <c r="W273" s="71"/>
      <c r="X273" s="119"/>
      <c r="Y273" s="119"/>
      <c r="Z273" s="120"/>
      <c r="AA273" s="121"/>
    </row>
    <row r="274" spans="1:27" ht="15" customHeight="1">
      <c r="A274" s="113">
        <f>ROW() - ROW(Tabla447817182024262[[#Headers],['#]])</f>
        <v>268</v>
      </c>
      <c r="B274" s="37" t="s">
        <v>2</v>
      </c>
      <c r="C274" s="113"/>
      <c r="D274" s="113"/>
      <c r="E274" s="123"/>
      <c r="F274" s="127"/>
      <c r="G274" s="225"/>
      <c r="H274" s="54"/>
      <c r="I274" s="46"/>
      <c r="J274" s="40"/>
      <c r="K274" s="41"/>
      <c r="L274" s="20"/>
      <c r="M274" s="55"/>
      <c r="N274" s="52"/>
      <c r="O274" s="186"/>
      <c r="P274" s="116"/>
      <c r="Q274" s="41"/>
      <c r="R274" s="41"/>
      <c r="S274" s="117"/>
      <c r="T274" s="118"/>
      <c r="U274" s="119"/>
      <c r="V274" s="189"/>
      <c r="W274" s="71"/>
      <c r="X274" s="119"/>
      <c r="Y274" s="119"/>
      <c r="Z274" s="120"/>
      <c r="AA274" s="121"/>
    </row>
    <row r="275" spans="1:27" ht="15" customHeight="1">
      <c r="A275" s="113">
        <f>ROW() - ROW(Tabla447817182024262[[#Headers],['#]])</f>
        <v>269</v>
      </c>
      <c r="B275" s="37" t="s">
        <v>2</v>
      </c>
      <c r="C275" s="113"/>
      <c r="D275" s="113"/>
      <c r="E275" s="123"/>
      <c r="G275" s="225"/>
      <c r="H275" s="54"/>
      <c r="I275" s="46"/>
      <c r="J275" s="40"/>
      <c r="K275" s="41"/>
      <c r="L275" s="20"/>
      <c r="M275" s="55"/>
      <c r="N275" s="52"/>
      <c r="O275" s="186"/>
      <c r="P275" s="116"/>
      <c r="Q275" s="41"/>
      <c r="R275" s="41"/>
      <c r="S275" s="117"/>
      <c r="T275" s="118"/>
      <c r="U275" s="119"/>
      <c r="V275" s="189"/>
      <c r="W275" s="71"/>
      <c r="X275" s="119"/>
      <c r="Y275" s="119"/>
      <c r="Z275" s="120"/>
      <c r="AA275" s="121"/>
    </row>
    <row r="276" spans="1:27" ht="15" customHeight="1">
      <c r="A276" s="113">
        <f>ROW() - ROW(Tabla447817182024262[[#Headers],['#]])</f>
        <v>270</v>
      </c>
      <c r="B276" s="37" t="s">
        <v>2</v>
      </c>
      <c r="C276" s="113"/>
      <c r="D276" s="113"/>
      <c r="E276" s="125"/>
      <c r="G276" s="225"/>
      <c r="H276" s="54"/>
      <c r="I276" s="46"/>
      <c r="J276" s="40"/>
      <c r="K276" s="41"/>
      <c r="L276" s="20"/>
      <c r="M276" s="113"/>
      <c r="N276" s="52"/>
      <c r="O276" s="58"/>
      <c r="P276" s="116"/>
      <c r="Q276" s="41"/>
      <c r="R276" s="41"/>
      <c r="S276" s="117"/>
      <c r="T276" s="118"/>
      <c r="U276" s="119"/>
      <c r="V276" s="189"/>
      <c r="W276" s="71"/>
      <c r="X276" s="119"/>
      <c r="Y276" s="119"/>
      <c r="Z276" s="120"/>
      <c r="AA276" s="121"/>
    </row>
    <row r="277" spans="1:27" ht="15" customHeight="1">
      <c r="A277" s="113">
        <f>ROW() - ROW(Tabla447817182024262[[#Headers],['#]])</f>
        <v>271</v>
      </c>
      <c r="B277" s="37" t="s">
        <v>2</v>
      </c>
      <c r="C277" s="113"/>
      <c r="D277" s="113"/>
      <c r="E277" s="123"/>
      <c r="F277" s="127"/>
      <c r="G277" s="225"/>
      <c r="H277" s="54"/>
      <c r="I277" s="46"/>
      <c r="J277" s="40"/>
      <c r="K277" s="41"/>
      <c r="L277" s="114"/>
      <c r="M277" s="113"/>
      <c r="N277" s="52"/>
      <c r="O277" s="186"/>
      <c r="P277" s="116"/>
      <c r="Q277" s="41"/>
      <c r="R277" s="41"/>
      <c r="S277" s="117"/>
      <c r="T277" s="118"/>
      <c r="U277" s="119"/>
      <c r="V277" s="189"/>
      <c r="W277" s="71"/>
      <c r="X277" s="119"/>
      <c r="Y277" s="119"/>
      <c r="Z277" s="120"/>
      <c r="AA277" s="121"/>
    </row>
    <row r="278" spans="1:27" ht="15" customHeight="1">
      <c r="A278" s="128">
        <f>ROW() - ROW(Tabla447817182024262[[#Headers],['#]])</f>
        <v>272</v>
      </c>
      <c r="B278" s="37" t="s">
        <v>2</v>
      </c>
      <c r="C278" s="113"/>
      <c r="D278" s="113"/>
      <c r="E278" s="49"/>
      <c r="G278" s="225"/>
      <c r="H278" s="54"/>
      <c r="I278" s="46"/>
      <c r="J278" s="40"/>
      <c r="K278" s="4"/>
      <c r="L278" s="20"/>
      <c r="M278" s="113"/>
      <c r="N278" s="52"/>
      <c r="O278" s="186"/>
      <c r="P278" s="52"/>
      <c r="Q278" s="41"/>
      <c r="R278" s="41"/>
      <c r="S278" s="117"/>
      <c r="T278" s="118"/>
      <c r="U278" s="119"/>
      <c r="V278" s="189"/>
      <c r="W278" s="71"/>
      <c r="X278" s="119"/>
      <c r="Y278" s="119"/>
      <c r="Z278" s="120"/>
      <c r="AA278" s="121"/>
    </row>
    <row r="279" spans="1:27" ht="15" customHeight="1">
      <c r="A279" s="113">
        <f>ROW() - ROW(Tabla447817182024262[[#Headers],['#]])</f>
        <v>273</v>
      </c>
      <c r="B279" s="37" t="s">
        <v>2</v>
      </c>
      <c r="E279" s="49"/>
      <c r="G279" s="225"/>
      <c r="H279" s="54"/>
      <c r="I279" s="46"/>
      <c r="J279" s="40"/>
      <c r="K279" s="4"/>
      <c r="L279" s="114"/>
      <c r="M279" s="113"/>
      <c r="N279" s="120"/>
      <c r="O279" s="53"/>
      <c r="P279" s="116"/>
      <c r="Q279" s="41"/>
      <c r="R279" s="41"/>
      <c r="S279" s="117"/>
      <c r="T279" s="118"/>
      <c r="U279" s="119"/>
      <c r="V279" s="189"/>
      <c r="W279" s="71"/>
      <c r="X279" s="116"/>
      <c r="Y279" s="119"/>
      <c r="Z279" s="120"/>
      <c r="AA279" s="121"/>
    </row>
    <row r="280" spans="1:27" ht="15" customHeight="1">
      <c r="A280" s="113">
        <f>ROW() - ROW(Tabla447817182024262[[#Headers],['#]])</f>
        <v>274</v>
      </c>
      <c r="B280" s="37" t="s">
        <v>2</v>
      </c>
      <c r="E280" s="49"/>
      <c r="G280" s="225"/>
      <c r="H280" s="54"/>
      <c r="I280" s="46"/>
      <c r="J280" s="40"/>
      <c r="K280" s="4"/>
      <c r="L280" s="114"/>
      <c r="M280" s="55"/>
      <c r="N280" s="120"/>
      <c r="O280" s="41"/>
      <c r="P280" s="116"/>
      <c r="Q280" s="41"/>
      <c r="R280" s="41"/>
      <c r="S280" s="117"/>
      <c r="T280" s="118"/>
      <c r="U280" s="119"/>
      <c r="V280" s="189"/>
      <c r="W280" s="71"/>
      <c r="X280" s="116"/>
      <c r="Y280" s="119"/>
      <c r="Z280" s="120"/>
      <c r="AA280" s="121"/>
    </row>
    <row r="281" spans="1:27" ht="15" customHeight="1">
      <c r="A281" s="113">
        <f>ROW() - ROW(Tabla447817182024262[[#Headers],['#]])</f>
        <v>275</v>
      </c>
      <c r="B281" s="37" t="s">
        <v>2</v>
      </c>
      <c r="E281" s="49"/>
      <c r="G281" s="225"/>
      <c r="H281" s="54"/>
      <c r="I281" s="46"/>
      <c r="J281" s="40"/>
      <c r="K281" s="4"/>
      <c r="L281" s="20"/>
      <c r="M281" s="55"/>
      <c r="N281" s="120"/>
      <c r="O281" s="41"/>
      <c r="P281" s="116"/>
      <c r="Q281" s="41"/>
      <c r="R281" s="41"/>
      <c r="S281" s="117"/>
      <c r="T281" s="118"/>
      <c r="U281" s="119"/>
      <c r="V281" s="189"/>
      <c r="W281" s="71"/>
      <c r="X281" s="116"/>
      <c r="Y281" s="119"/>
      <c r="Z281" s="120"/>
      <c r="AA281" s="121"/>
    </row>
    <row r="282" spans="1:27" ht="15" customHeight="1">
      <c r="A282" s="113">
        <f>ROW() - ROW(Tabla447817182024262[[#Headers],['#]])</f>
        <v>276</v>
      </c>
      <c r="B282" s="37" t="s">
        <v>2</v>
      </c>
      <c r="E282" s="49"/>
      <c r="G282" s="225"/>
      <c r="H282" s="54"/>
      <c r="I282" s="46"/>
      <c r="J282" s="40"/>
      <c r="K282" s="4"/>
      <c r="L282" s="20"/>
      <c r="M282" s="55"/>
      <c r="N282" s="120"/>
      <c r="O282" s="41"/>
      <c r="P282" s="116"/>
      <c r="Q282" s="41"/>
      <c r="R282" s="41"/>
      <c r="S282" s="117"/>
      <c r="T282" s="118"/>
      <c r="U282" s="119"/>
      <c r="V282" s="189"/>
      <c r="W282" s="71"/>
      <c r="X282" s="116"/>
      <c r="Y282" s="119"/>
      <c r="Z282" s="120"/>
      <c r="AA282" s="121"/>
    </row>
    <row r="283" spans="1:27" s="97" customFormat="1" ht="15" customHeight="1">
      <c r="A283" s="129">
        <f>ROW() - ROW(Tabla447817182024262[[#Headers],['#]])</f>
        <v>277</v>
      </c>
      <c r="B283" s="191" t="s">
        <v>2</v>
      </c>
      <c r="C283" s="89"/>
      <c r="D283" s="89"/>
      <c r="E283" s="67"/>
      <c r="F283" s="90"/>
      <c r="G283" s="226"/>
      <c r="H283" s="91"/>
      <c r="I283" s="66"/>
      <c r="J283" s="193"/>
      <c r="K283" s="89"/>
      <c r="L283" s="92"/>
      <c r="M283" s="93"/>
      <c r="N283" s="130"/>
      <c r="O283" s="94"/>
      <c r="P283" s="131"/>
      <c r="Q283" s="94"/>
      <c r="R283" s="94"/>
      <c r="S283" s="132"/>
      <c r="T283" s="133"/>
      <c r="U283" s="134"/>
      <c r="V283" s="95"/>
      <c r="W283" s="194"/>
      <c r="X283" s="96"/>
      <c r="Y283" s="134"/>
      <c r="Z283" s="130"/>
      <c r="AA283" s="135"/>
    </row>
    <row r="284" spans="1:27" ht="15" customHeight="1">
      <c r="A284" s="113">
        <f>ROW() - ROW(Tabla447817182024262[[#Headers],['#]])</f>
        <v>278</v>
      </c>
      <c r="B284" s="37" t="s">
        <v>2</v>
      </c>
      <c r="E284" s="49"/>
      <c r="G284" s="225"/>
      <c r="H284" s="54"/>
      <c r="I284" s="46"/>
      <c r="J284" s="40"/>
      <c r="K284" s="4"/>
      <c r="L284" s="20"/>
      <c r="M284" s="55"/>
      <c r="N284" s="120"/>
      <c r="O284" s="41"/>
      <c r="P284" s="116"/>
      <c r="Q284" s="41"/>
      <c r="R284" s="41"/>
      <c r="S284" s="117"/>
      <c r="T284" s="118"/>
      <c r="U284" s="119"/>
      <c r="V284" s="189"/>
      <c r="W284" s="71"/>
      <c r="X284" s="116"/>
      <c r="Y284" s="119"/>
      <c r="Z284" s="120"/>
      <c r="AA284" s="121"/>
    </row>
    <row r="285" spans="1:27" s="78" customFormat="1" ht="15" customHeight="1">
      <c r="A285" s="136">
        <f>ROW() - ROW(Tabla447817182024262[[#Headers],['#]])</f>
        <v>279</v>
      </c>
      <c r="B285" s="195" t="s">
        <v>2</v>
      </c>
      <c r="C285" s="63"/>
      <c r="D285" s="63"/>
      <c r="E285" s="64"/>
      <c r="F285" s="85"/>
      <c r="G285" s="227"/>
      <c r="H285" s="86"/>
      <c r="I285" s="47"/>
      <c r="J285" s="196"/>
      <c r="K285" s="63"/>
      <c r="L285" s="65"/>
      <c r="M285" s="74"/>
      <c r="N285" s="137"/>
      <c r="O285" s="87"/>
      <c r="P285" s="138"/>
      <c r="Q285" s="87"/>
      <c r="R285" s="87"/>
      <c r="S285" s="139"/>
      <c r="T285" s="140"/>
      <c r="U285" s="141"/>
      <c r="V285" s="98"/>
      <c r="W285" s="197"/>
      <c r="X285" s="138"/>
      <c r="Y285" s="141"/>
      <c r="Z285" s="137"/>
      <c r="AA285" s="142"/>
    </row>
    <row r="286" spans="1:27" ht="15" customHeight="1">
      <c r="A286" s="113">
        <f>ROW() - ROW(Tabla447817182024262[[#Headers],['#]])</f>
        <v>280</v>
      </c>
      <c r="B286" s="37" t="s">
        <v>2</v>
      </c>
      <c r="E286" s="49"/>
      <c r="G286" s="225"/>
      <c r="H286" s="54"/>
      <c r="I286" s="46"/>
      <c r="J286" s="40"/>
      <c r="K286" s="4"/>
      <c r="L286" s="20"/>
      <c r="M286" s="55"/>
      <c r="N286" s="120"/>
      <c r="O286" s="41"/>
      <c r="P286" s="116"/>
      <c r="Q286" s="41"/>
      <c r="R286" s="41"/>
      <c r="S286" s="117"/>
      <c r="T286" s="118"/>
      <c r="U286" s="119"/>
      <c r="V286" s="189"/>
      <c r="W286" s="71"/>
      <c r="X286" s="116"/>
      <c r="Y286" s="119"/>
      <c r="Z286" s="120"/>
      <c r="AA286" s="121"/>
    </row>
    <row r="287" spans="1:27" ht="15" customHeight="1">
      <c r="A287" s="113">
        <f>ROW() - ROW(Tabla447817182024262[[#Headers],['#]])</f>
        <v>281</v>
      </c>
      <c r="B287" s="37" t="s">
        <v>2</v>
      </c>
      <c r="E287" s="49"/>
      <c r="G287" s="225"/>
      <c r="H287" s="54"/>
      <c r="I287" s="46"/>
      <c r="J287" s="40"/>
      <c r="K287" s="4"/>
      <c r="L287" s="20"/>
      <c r="M287" s="55"/>
      <c r="N287" s="120"/>
      <c r="O287" s="53"/>
      <c r="P287" s="116"/>
      <c r="Q287" s="41"/>
      <c r="R287" s="41"/>
      <c r="S287" s="117"/>
      <c r="T287" s="118"/>
      <c r="U287" s="119"/>
      <c r="V287" s="189"/>
      <c r="W287" s="71"/>
      <c r="X287" s="116"/>
      <c r="Y287" s="119"/>
      <c r="Z287" s="120"/>
      <c r="AA287" s="121"/>
    </row>
    <row r="288" spans="1:27" ht="15" customHeight="1">
      <c r="A288" s="113">
        <f>ROW() - ROW(Tabla447817182024262[[#Headers],['#]])</f>
        <v>282</v>
      </c>
      <c r="B288" s="37" t="s">
        <v>2</v>
      </c>
      <c r="E288" s="49"/>
      <c r="G288" s="225"/>
      <c r="H288" s="54"/>
      <c r="I288" s="46"/>
      <c r="J288" s="40"/>
      <c r="K288" s="4"/>
      <c r="L288" s="20"/>
      <c r="M288" s="55"/>
      <c r="N288" s="120"/>
      <c r="O288" s="41"/>
      <c r="P288" s="116"/>
      <c r="Q288" s="41"/>
      <c r="R288" s="41"/>
      <c r="S288" s="117"/>
      <c r="T288" s="118"/>
      <c r="U288" s="119"/>
      <c r="V288" s="189"/>
      <c r="W288" s="71"/>
      <c r="X288" s="116"/>
      <c r="Y288" s="119"/>
      <c r="Z288" s="120"/>
      <c r="AA288" s="121"/>
    </row>
    <row r="289" spans="1:27" ht="15" customHeight="1">
      <c r="A289" s="113">
        <f>ROW() - ROW(Tabla447817182024262[[#Headers],['#]])</f>
        <v>283</v>
      </c>
      <c r="B289" s="37" t="s">
        <v>2</v>
      </c>
      <c r="E289" s="49"/>
      <c r="G289" s="225"/>
      <c r="H289" s="54"/>
      <c r="I289" s="46"/>
      <c r="J289" s="40"/>
      <c r="K289" s="4"/>
      <c r="L289" s="20"/>
      <c r="M289" s="55"/>
      <c r="N289" s="120"/>
      <c r="O289" s="41"/>
      <c r="P289" s="116"/>
      <c r="Q289" s="41"/>
      <c r="R289" s="41"/>
      <c r="S289" s="117"/>
      <c r="T289" s="118"/>
      <c r="U289" s="119"/>
      <c r="V289" s="189"/>
      <c r="W289" s="71"/>
      <c r="X289" s="116"/>
      <c r="Y289" s="119"/>
      <c r="Z289" s="120"/>
      <c r="AA289" s="121"/>
    </row>
    <row r="290" spans="1:27" ht="15" customHeight="1">
      <c r="A290" s="113">
        <f>ROW() - ROW(Tabla447817182024262[[#Headers],['#]])</f>
        <v>284</v>
      </c>
      <c r="B290" s="37" t="s">
        <v>2</v>
      </c>
      <c r="E290" s="49"/>
      <c r="G290" s="225"/>
      <c r="H290" s="54"/>
      <c r="I290" s="46"/>
      <c r="J290" s="40"/>
      <c r="K290" s="4"/>
      <c r="L290" s="20"/>
      <c r="M290" s="55"/>
      <c r="N290" s="120"/>
      <c r="O290" s="41"/>
      <c r="P290" s="116"/>
      <c r="Q290" s="41"/>
      <c r="R290" s="41"/>
      <c r="S290" s="117"/>
      <c r="T290" s="118"/>
      <c r="U290" s="119"/>
      <c r="V290" s="189"/>
      <c r="W290" s="71"/>
      <c r="X290" s="116"/>
      <c r="Y290" s="119"/>
      <c r="Z290" s="120"/>
      <c r="AA290" s="121"/>
    </row>
    <row r="291" spans="1:27" ht="15" customHeight="1">
      <c r="A291" s="113">
        <f>ROW() - ROW(Tabla447817182024262[[#Headers],['#]])</f>
        <v>285</v>
      </c>
      <c r="B291" s="37" t="s">
        <v>2</v>
      </c>
      <c r="E291" s="49"/>
      <c r="G291" s="225"/>
      <c r="H291" s="54"/>
      <c r="I291" s="46"/>
      <c r="J291" s="40"/>
      <c r="K291" s="4"/>
      <c r="L291" s="20"/>
      <c r="M291" s="55"/>
      <c r="N291" s="120"/>
      <c r="O291" s="41"/>
      <c r="P291" s="116"/>
      <c r="Q291" s="41"/>
      <c r="R291" s="41"/>
      <c r="S291" s="117"/>
      <c r="T291" s="118"/>
      <c r="U291" s="119"/>
      <c r="V291" s="189"/>
      <c r="W291" s="71"/>
      <c r="X291" s="116"/>
      <c r="Y291" s="119"/>
      <c r="Z291" s="120"/>
      <c r="AA291" s="121"/>
    </row>
    <row r="292" spans="1:27" ht="15" customHeight="1">
      <c r="A292" s="113">
        <f>ROW() - ROW(Tabla447817182024262[[#Headers],['#]])</f>
        <v>286</v>
      </c>
      <c r="B292" s="37" t="s">
        <v>2</v>
      </c>
      <c r="E292" s="49"/>
      <c r="G292" s="225"/>
      <c r="H292" s="54"/>
      <c r="I292" s="46"/>
      <c r="J292" s="40"/>
      <c r="K292" s="4"/>
      <c r="L292" s="20"/>
      <c r="M292" s="55"/>
      <c r="N292" s="120"/>
      <c r="O292" s="41"/>
      <c r="P292" s="116"/>
      <c r="Q292" s="41"/>
      <c r="R292" s="41"/>
      <c r="S292" s="117"/>
      <c r="T292" s="118"/>
      <c r="U292" s="119"/>
      <c r="V292" s="189"/>
      <c r="W292" s="71"/>
      <c r="X292" s="116"/>
      <c r="Y292" s="119"/>
      <c r="Z292" s="120"/>
      <c r="AA292" s="121"/>
    </row>
    <row r="293" spans="1:27" ht="15" customHeight="1">
      <c r="A293" s="113">
        <f>ROW() - ROW(Tabla447817182024262[[#Headers],['#]])</f>
        <v>287</v>
      </c>
      <c r="B293" s="37" t="s">
        <v>2</v>
      </c>
      <c r="E293" s="49"/>
      <c r="G293" s="225"/>
      <c r="H293" s="54"/>
      <c r="I293" s="46"/>
      <c r="J293" s="40"/>
      <c r="K293" s="4"/>
      <c r="L293" s="20"/>
      <c r="M293" s="55"/>
      <c r="N293" s="120"/>
      <c r="O293" s="41"/>
      <c r="P293" s="116"/>
      <c r="Q293" s="41"/>
      <c r="R293" s="41"/>
      <c r="S293" s="117"/>
      <c r="T293" s="118"/>
      <c r="U293" s="119"/>
      <c r="V293" s="189"/>
      <c r="W293" s="71"/>
      <c r="X293" s="116"/>
      <c r="Y293" s="119"/>
      <c r="Z293" s="120"/>
      <c r="AA293" s="121"/>
    </row>
    <row r="294" spans="1:27" ht="15" customHeight="1">
      <c r="A294" s="113">
        <f>ROW() - ROW(Tabla447817182024262[[#Headers],['#]])</f>
        <v>288</v>
      </c>
      <c r="B294" s="37" t="s">
        <v>2</v>
      </c>
      <c r="E294" s="49"/>
      <c r="G294" s="225"/>
      <c r="H294" s="54"/>
      <c r="I294" s="46"/>
      <c r="J294" s="40"/>
      <c r="K294" s="4"/>
      <c r="L294" s="20"/>
      <c r="M294" s="55"/>
      <c r="N294" s="120"/>
      <c r="O294" s="41"/>
      <c r="P294" s="116"/>
      <c r="Q294" s="41"/>
      <c r="R294" s="41"/>
      <c r="S294" s="117"/>
      <c r="T294" s="118"/>
      <c r="U294" s="119"/>
      <c r="V294" s="189"/>
      <c r="W294" s="71"/>
      <c r="X294" s="116"/>
      <c r="Y294" s="119"/>
      <c r="Z294" s="120"/>
      <c r="AA294" s="121"/>
    </row>
    <row r="295" spans="1:27" ht="15" customHeight="1">
      <c r="A295" s="113">
        <f>ROW() - ROW(Tabla447817182024262[[#Headers],['#]])</f>
        <v>289</v>
      </c>
      <c r="B295" s="37" t="s">
        <v>2</v>
      </c>
      <c r="E295" s="67"/>
      <c r="G295" s="225"/>
      <c r="H295" s="54"/>
      <c r="I295" s="46"/>
      <c r="J295" s="40"/>
      <c r="K295" s="4"/>
      <c r="L295" s="20"/>
      <c r="M295" s="55"/>
      <c r="N295" s="120"/>
      <c r="O295" s="58"/>
      <c r="P295" s="116"/>
      <c r="Q295" s="41"/>
      <c r="R295" s="41"/>
      <c r="S295" s="117"/>
      <c r="T295" s="118"/>
      <c r="U295" s="119"/>
      <c r="V295" s="189"/>
      <c r="W295" s="71"/>
      <c r="X295" s="116"/>
      <c r="Y295" s="119"/>
      <c r="Z295" s="120"/>
      <c r="AA295" s="121"/>
    </row>
    <row r="296" spans="1:27" ht="15" customHeight="1">
      <c r="A296" s="113">
        <f>ROW() - ROW(Tabla447817182024262[[#Headers],['#]])</f>
        <v>290</v>
      </c>
      <c r="B296" s="37" t="s">
        <v>2</v>
      </c>
      <c r="E296" s="67"/>
      <c r="G296" s="225"/>
      <c r="H296" s="54"/>
      <c r="I296" s="46"/>
      <c r="J296" s="40"/>
      <c r="K296" s="4"/>
      <c r="L296" s="20"/>
      <c r="M296" s="55"/>
      <c r="N296" s="120"/>
      <c r="O296" s="58"/>
      <c r="P296" s="116"/>
      <c r="Q296" s="41"/>
      <c r="R296" s="41"/>
      <c r="S296" s="117"/>
      <c r="T296" s="118"/>
      <c r="U296" s="119"/>
      <c r="V296" s="189"/>
      <c r="W296" s="71"/>
      <c r="X296" s="116"/>
      <c r="Y296" s="119"/>
      <c r="Z296" s="120"/>
      <c r="AA296" s="121"/>
    </row>
    <row r="297" spans="1:27" ht="15" customHeight="1">
      <c r="A297" s="113">
        <f>ROW() - ROW(Tabla447817182024262[[#Headers],['#]])</f>
        <v>291</v>
      </c>
      <c r="B297" s="37" t="s">
        <v>2</v>
      </c>
      <c r="E297" s="67"/>
      <c r="G297" s="225"/>
      <c r="H297" s="54"/>
      <c r="I297" s="46"/>
      <c r="J297" s="40"/>
      <c r="K297" s="4"/>
      <c r="L297" s="20"/>
      <c r="M297" s="55"/>
      <c r="N297" s="120"/>
      <c r="O297" s="58"/>
      <c r="P297" s="116"/>
      <c r="Q297" s="41"/>
      <c r="R297" s="41"/>
      <c r="S297" s="117"/>
      <c r="T297" s="118"/>
      <c r="U297" s="119"/>
      <c r="V297" s="189"/>
      <c r="W297" s="71"/>
      <c r="X297" s="116"/>
      <c r="Y297" s="119"/>
      <c r="Z297" s="120"/>
      <c r="AA297" s="121"/>
    </row>
    <row r="298" spans="1:27" s="78" customFormat="1" ht="15" customHeight="1">
      <c r="A298" s="136">
        <f>ROW() - ROW(Tabla447817182024262[[#Headers],['#]])</f>
        <v>292</v>
      </c>
      <c r="B298" s="195" t="s">
        <v>2</v>
      </c>
      <c r="C298" s="63"/>
      <c r="D298" s="63"/>
      <c r="E298" s="64"/>
      <c r="F298" s="85"/>
      <c r="G298" s="227"/>
      <c r="H298" s="86"/>
      <c r="I298" s="47"/>
      <c r="J298" s="196"/>
      <c r="K298" s="63"/>
      <c r="L298" s="65"/>
      <c r="M298" s="74"/>
      <c r="N298" s="137"/>
      <c r="O298" s="88"/>
      <c r="P298" s="205"/>
      <c r="Q298" s="87"/>
      <c r="R298" s="87"/>
      <c r="S298" s="139"/>
      <c r="T298" s="140"/>
      <c r="U298" s="141"/>
      <c r="V298" s="88"/>
      <c r="W298" s="197"/>
      <c r="X298" s="138"/>
      <c r="Y298" s="141"/>
      <c r="Z298" s="137"/>
      <c r="AA298" s="142"/>
    </row>
    <row r="299" spans="1:27" ht="15" customHeight="1">
      <c r="A299" s="113">
        <f>ROW() - ROW(Tabla447817182024262[[#Headers],['#]])</f>
        <v>293</v>
      </c>
      <c r="B299" s="37" t="s">
        <v>2</v>
      </c>
      <c r="E299" s="49"/>
      <c r="G299" s="225"/>
      <c r="H299" s="54"/>
      <c r="I299" s="46"/>
      <c r="J299" s="40"/>
      <c r="K299" s="4"/>
      <c r="L299" s="20"/>
      <c r="M299" s="55"/>
      <c r="N299" s="120"/>
      <c r="O299" s="41"/>
      <c r="P299" s="116"/>
      <c r="Q299" s="41"/>
      <c r="R299" s="41"/>
      <c r="S299" s="117"/>
      <c r="T299" s="118"/>
      <c r="U299" s="119"/>
      <c r="V299" s="189"/>
      <c r="W299" s="71"/>
      <c r="X299" s="116"/>
      <c r="Y299" s="119"/>
      <c r="Z299" s="120"/>
      <c r="AA299" s="121"/>
    </row>
    <row r="300" spans="1:27" ht="15" customHeight="1">
      <c r="A300" s="113">
        <f>ROW() - ROW(Tabla447817182024262[[#Headers],['#]])</f>
        <v>294</v>
      </c>
      <c r="B300" s="37" t="s">
        <v>2</v>
      </c>
      <c r="E300" s="49"/>
      <c r="G300" s="225"/>
      <c r="H300" s="54"/>
      <c r="I300" s="46"/>
      <c r="J300" s="40"/>
      <c r="K300" s="4"/>
      <c r="L300" s="20"/>
      <c r="M300" s="55"/>
      <c r="N300" s="120"/>
      <c r="O300" s="41"/>
      <c r="P300" s="116"/>
      <c r="Q300" s="41"/>
      <c r="R300" s="41"/>
      <c r="S300" s="117"/>
      <c r="T300" s="118"/>
      <c r="U300" s="119"/>
      <c r="V300" s="189"/>
      <c r="W300" s="71"/>
      <c r="X300" s="116"/>
      <c r="Y300" s="119"/>
      <c r="Z300" s="120"/>
      <c r="AA300" s="121"/>
    </row>
    <row r="301" spans="1:27" ht="15" customHeight="1">
      <c r="A301" s="113">
        <f>ROW() - ROW(Tabla447817182024262[[#Headers],['#]])</f>
        <v>295</v>
      </c>
      <c r="B301" s="37" t="s">
        <v>2</v>
      </c>
      <c r="E301" s="49"/>
      <c r="G301" s="225"/>
      <c r="H301" s="54"/>
      <c r="I301" s="46"/>
      <c r="J301" s="40"/>
      <c r="K301" s="4"/>
      <c r="L301" s="20"/>
      <c r="M301" s="55"/>
      <c r="N301" s="120"/>
      <c r="O301" s="41"/>
      <c r="P301" s="116"/>
      <c r="Q301" s="41"/>
      <c r="R301" s="41"/>
      <c r="S301" s="117"/>
      <c r="T301" s="118"/>
      <c r="U301" s="119"/>
      <c r="V301" s="189"/>
      <c r="W301" s="71"/>
      <c r="X301" s="116"/>
      <c r="Y301" s="119"/>
      <c r="Z301" s="120"/>
      <c r="AA301" s="121"/>
    </row>
    <row r="302" spans="1:27" ht="15" customHeight="1">
      <c r="A302" s="113">
        <f>ROW() - ROW(Tabla447817182024262[[#Headers],['#]])</f>
        <v>296</v>
      </c>
      <c r="B302" s="37" t="s">
        <v>2</v>
      </c>
      <c r="E302" s="20"/>
      <c r="G302" s="225"/>
      <c r="H302" s="54"/>
      <c r="I302" s="46"/>
      <c r="J302" s="40"/>
      <c r="K302" s="4"/>
      <c r="L302" s="20"/>
      <c r="M302" s="55"/>
      <c r="N302" s="120"/>
      <c r="O302" s="41"/>
      <c r="P302" s="116"/>
      <c r="Q302" s="41"/>
      <c r="R302" s="41"/>
      <c r="S302" s="117"/>
      <c r="T302" s="118"/>
      <c r="U302" s="119"/>
      <c r="V302" s="189"/>
      <c r="W302" s="71"/>
      <c r="X302" s="116"/>
      <c r="Y302" s="119"/>
      <c r="Z302" s="120"/>
      <c r="AA302" s="121"/>
    </row>
    <row r="303" spans="1:27" ht="15" customHeight="1">
      <c r="A303" s="113">
        <f>ROW() - ROW(Tabla447817182024262[[#Headers],['#]])</f>
        <v>297</v>
      </c>
      <c r="B303" s="37" t="s">
        <v>2</v>
      </c>
      <c r="E303" s="49"/>
      <c r="G303" s="225"/>
      <c r="H303" s="54"/>
      <c r="I303" s="46"/>
      <c r="J303" s="40"/>
      <c r="K303" s="4"/>
      <c r="L303" s="20"/>
      <c r="M303" s="55"/>
      <c r="N303" s="120"/>
      <c r="O303" s="41"/>
      <c r="P303" s="116"/>
      <c r="Q303" s="41"/>
      <c r="R303" s="41"/>
      <c r="S303" s="117"/>
      <c r="T303" s="118"/>
      <c r="U303" s="119"/>
      <c r="V303" s="189"/>
      <c r="W303" s="71"/>
      <c r="X303" s="116"/>
      <c r="Y303" s="119"/>
      <c r="Z303" s="120"/>
      <c r="AA303" s="121"/>
    </row>
    <row r="304" spans="1:27" ht="15" customHeight="1">
      <c r="A304" s="113">
        <f>ROW() - ROW(Tabla447817182024262[[#Headers],['#]])</f>
        <v>298</v>
      </c>
      <c r="B304" s="37" t="s">
        <v>2</v>
      </c>
      <c r="E304" s="20"/>
      <c r="G304" s="225"/>
      <c r="H304" s="54"/>
      <c r="I304" s="46"/>
      <c r="J304" s="40"/>
      <c r="K304" s="4"/>
      <c r="L304" s="20"/>
      <c r="M304" s="55"/>
      <c r="N304" s="120"/>
      <c r="O304" s="41"/>
      <c r="P304" s="116"/>
      <c r="Q304" s="41"/>
      <c r="R304" s="41"/>
      <c r="S304" s="117"/>
      <c r="T304" s="118"/>
      <c r="U304" s="119"/>
      <c r="V304" s="189"/>
      <c r="W304" s="71"/>
      <c r="X304" s="116"/>
      <c r="Y304" s="119"/>
      <c r="Z304" s="120"/>
      <c r="AA304" s="121"/>
    </row>
    <row r="305" spans="1:27" ht="15" customHeight="1">
      <c r="A305" s="113">
        <f>ROW() - ROW(Tabla447817182024262[[#Headers],['#]])</f>
        <v>299</v>
      </c>
      <c r="B305" s="37" t="s">
        <v>2</v>
      </c>
      <c r="E305" s="20"/>
      <c r="G305" s="225"/>
      <c r="H305" s="54"/>
      <c r="I305" s="46"/>
      <c r="J305" s="40"/>
      <c r="K305" s="4"/>
      <c r="L305" s="20"/>
      <c r="M305" s="55"/>
      <c r="N305" s="120"/>
      <c r="O305" s="41"/>
      <c r="P305" s="116"/>
      <c r="Q305" s="41"/>
      <c r="R305" s="41"/>
      <c r="S305" s="117"/>
      <c r="T305" s="118"/>
      <c r="U305" s="119"/>
      <c r="V305" s="189"/>
      <c r="W305" s="71"/>
      <c r="X305" s="116"/>
      <c r="Y305" s="119"/>
      <c r="Z305" s="120"/>
      <c r="AA305" s="121"/>
    </row>
    <row r="306" spans="1:27" ht="15" customHeight="1">
      <c r="A306" s="113">
        <f>ROW() - ROW(Tabla447817182024262[[#Headers],['#]])</f>
        <v>300</v>
      </c>
      <c r="B306" s="37" t="s">
        <v>2</v>
      </c>
      <c r="E306" s="49"/>
      <c r="G306" s="225"/>
      <c r="H306" s="54"/>
      <c r="I306" s="46"/>
      <c r="J306" s="40"/>
      <c r="K306" s="4"/>
      <c r="L306" s="20"/>
      <c r="M306" s="55"/>
      <c r="N306" s="120"/>
      <c r="O306" s="41"/>
      <c r="P306" s="116"/>
      <c r="Q306" s="41"/>
      <c r="R306" s="41"/>
      <c r="S306" s="117"/>
      <c r="T306" s="118"/>
      <c r="U306" s="119"/>
      <c r="V306" s="189"/>
      <c r="W306" s="71"/>
      <c r="X306" s="116"/>
      <c r="Y306" s="119"/>
      <c r="Z306" s="120"/>
      <c r="AA306" s="121"/>
    </row>
    <row r="307" spans="1:27" ht="15" customHeight="1">
      <c r="A307" s="113">
        <f>ROW() - ROW(Tabla447817182024262[[#Headers],['#]])</f>
        <v>301</v>
      </c>
      <c r="B307" s="37" t="s">
        <v>2</v>
      </c>
      <c r="E307" s="49"/>
      <c r="G307" s="225"/>
      <c r="H307" s="54"/>
      <c r="I307" s="46"/>
      <c r="J307" s="40"/>
      <c r="K307" s="4"/>
      <c r="L307" s="20"/>
      <c r="M307" s="55"/>
      <c r="N307" s="120"/>
      <c r="O307" s="41"/>
      <c r="P307" s="116"/>
      <c r="Q307" s="41"/>
      <c r="R307" s="41"/>
      <c r="S307" s="117"/>
      <c r="T307" s="118"/>
      <c r="U307" s="119"/>
      <c r="V307" s="189"/>
      <c r="W307" s="71"/>
      <c r="X307" s="116"/>
      <c r="Y307" s="119"/>
      <c r="Z307" s="120"/>
      <c r="AA307" s="121"/>
    </row>
    <row r="308" spans="1:27" ht="15" customHeight="1">
      <c r="A308" s="113">
        <f>ROW() - ROW(Tabla447817182024262[[#Headers],['#]])</f>
        <v>302</v>
      </c>
      <c r="B308" s="37" t="s">
        <v>2</v>
      </c>
      <c r="E308" s="20"/>
      <c r="G308" s="225"/>
      <c r="H308" s="54"/>
      <c r="I308" s="46"/>
      <c r="J308" s="40"/>
      <c r="K308" s="4"/>
      <c r="L308" s="20"/>
      <c r="M308" s="46"/>
      <c r="N308" s="120"/>
      <c r="O308" s="57"/>
      <c r="P308" s="20"/>
      <c r="Q308" s="41"/>
      <c r="R308" s="41"/>
      <c r="S308" s="117"/>
      <c r="T308" s="118"/>
      <c r="U308" s="119"/>
      <c r="V308" s="189"/>
      <c r="W308" s="71"/>
      <c r="X308" s="116"/>
      <c r="Y308" s="119"/>
      <c r="Z308" s="120"/>
      <c r="AA308" s="121"/>
    </row>
    <row r="309" spans="1:27" ht="15" customHeight="1">
      <c r="A309" s="113">
        <f>ROW() - ROW(Tabla447817182024262[[#Headers],['#]])</f>
        <v>303</v>
      </c>
      <c r="B309" s="37" t="s">
        <v>2</v>
      </c>
      <c r="E309" s="49"/>
      <c r="G309" s="225"/>
      <c r="H309" s="54"/>
      <c r="I309" s="46"/>
      <c r="J309" s="40"/>
      <c r="K309" s="4"/>
      <c r="L309" s="20"/>
      <c r="M309" s="59"/>
      <c r="N309" s="120"/>
      <c r="O309" s="41"/>
      <c r="P309" s="116"/>
      <c r="Q309" s="41"/>
      <c r="R309" s="41"/>
      <c r="S309" s="117"/>
      <c r="T309" s="118"/>
      <c r="U309" s="119"/>
      <c r="V309" s="189"/>
      <c r="W309" s="71"/>
      <c r="X309" s="116"/>
      <c r="Y309" s="119"/>
      <c r="Z309" s="120"/>
      <c r="AA309" s="121"/>
    </row>
    <row r="310" spans="1:27" ht="15" customHeight="1">
      <c r="A310" s="113">
        <f>ROW() - ROW(Tabla447817182024262[[#Headers],['#]])</f>
        <v>304</v>
      </c>
      <c r="B310" s="37" t="s">
        <v>2</v>
      </c>
      <c r="E310" s="20"/>
      <c r="G310" s="225"/>
      <c r="H310" s="54"/>
      <c r="I310" s="46"/>
      <c r="J310" s="40"/>
      <c r="K310" s="4"/>
      <c r="L310" s="20"/>
      <c r="M310" s="59"/>
      <c r="N310" s="120"/>
      <c r="O310" s="41"/>
      <c r="P310" s="116"/>
      <c r="Q310" s="41"/>
      <c r="R310" s="41"/>
      <c r="S310" s="117"/>
      <c r="T310" s="118"/>
      <c r="U310" s="119"/>
      <c r="V310" s="189"/>
      <c r="W310" s="71"/>
      <c r="X310" s="116"/>
      <c r="Y310" s="119"/>
      <c r="Z310" s="120"/>
      <c r="AA310" s="121"/>
    </row>
    <row r="311" spans="1:27" ht="15" customHeight="1">
      <c r="A311" s="113">
        <f>ROW() - ROW(Tabla447817182024262[[#Headers],['#]])</f>
        <v>305</v>
      </c>
      <c r="B311" s="37" t="s">
        <v>2</v>
      </c>
      <c r="E311" s="49"/>
      <c r="G311" s="225"/>
      <c r="H311" s="54"/>
      <c r="I311" s="46"/>
      <c r="J311" s="40"/>
      <c r="K311" s="41"/>
      <c r="L311" s="114"/>
      <c r="M311" s="59"/>
      <c r="N311" s="120"/>
      <c r="O311" s="41"/>
      <c r="P311" s="116"/>
      <c r="Q311" s="41"/>
      <c r="R311" s="41"/>
      <c r="S311" s="117"/>
      <c r="T311" s="118"/>
      <c r="U311" s="119"/>
      <c r="V311" s="189"/>
      <c r="W311" s="71"/>
      <c r="X311" s="116"/>
      <c r="Y311" s="119"/>
      <c r="Z311" s="120"/>
      <c r="AA311" s="121"/>
    </row>
    <row r="312" spans="1:27" ht="15" customHeight="1">
      <c r="A312" s="113">
        <f>ROW() - ROW(Tabla447817182024262[[#Headers],['#]])</f>
        <v>306</v>
      </c>
      <c r="B312" s="37" t="s">
        <v>2</v>
      </c>
      <c r="E312" s="49"/>
      <c r="G312" s="225"/>
      <c r="H312" s="54"/>
      <c r="I312" s="62"/>
      <c r="J312" s="40"/>
      <c r="K312" s="41"/>
      <c r="L312" s="114"/>
      <c r="M312" s="59"/>
      <c r="N312" s="120"/>
      <c r="O312" s="41"/>
      <c r="P312" s="116"/>
      <c r="Q312" s="41"/>
      <c r="R312" s="41"/>
      <c r="S312" s="117"/>
      <c r="T312" s="118"/>
      <c r="U312" s="119"/>
      <c r="V312" s="189"/>
      <c r="W312" s="71"/>
      <c r="X312" s="116"/>
      <c r="Y312" s="119"/>
      <c r="Z312" s="120"/>
      <c r="AA312" s="121"/>
    </row>
    <row r="313" spans="1:27" ht="15" customHeight="1">
      <c r="A313" s="113">
        <f>ROW() - ROW(Tabla447817182024262[[#Headers],['#]])</f>
        <v>307</v>
      </c>
      <c r="B313" s="37" t="s">
        <v>2</v>
      </c>
      <c r="E313" s="20"/>
      <c r="G313" s="225"/>
      <c r="H313" s="54"/>
      <c r="I313" s="62"/>
      <c r="J313" s="40"/>
      <c r="K313" s="41"/>
      <c r="L313" s="114"/>
      <c r="M313" s="59"/>
      <c r="N313" s="120"/>
      <c r="O313" s="41"/>
      <c r="P313" s="116"/>
      <c r="Q313" s="41"/>
      <c r="R313" s="41"/>
      <c r="S313" s="117"/>
      <c r="T313" s="118"/>
      <c r="U313" s="119"/>
      <c r="V313" s="189"/>
      <c r="W313" s="71"/>
      <c r="X313" s="116"/>
      <c r="Y313" s="119"/>
      <c r="Z313" s="120"/>
      <c r="AA313" s="121"/>
    </row>
    <row r="314" spans="1:27" ht="15" customHeight="1">
      <c r="A314" s="113">
        <f>ROW() - ROW(Tabla447817182024262[[#Headers],['#]])</f>
        <v>308</v>
      </c>
      <c r="B314" s="37" t="s">
        <v>2</v>
      </c>
      <c r="E314" s="49"/>
      <c r="G314" s="225"/>
      <c r="H314" s="54"/>
      <c r="I314" s="62"/>
      <c r="J314" s="40"/>
      <c r="K314" s="41"/>
      <c r="L314" s="114"/>
      <c r="M314" s="59"/>
      <c r="N314" s="120"/>
      <c r="O314" s="41"/>
      <c r="P314" s="116"/>
      <c r="Q314" s="41"/>
      <c r="R314" s="41"/>
      <c r="S314" s="117"/>
      <c r="T314" s="118"/>
      <c r="U314" s="119"/>
      <c r="V314" s="189"/>
      <c r="W314" s="71"/>
      <c r="X314" s="116"/>
      <c r="Y314" s="119"/>
      <c r="Z314" s="120"/>
      <c r="AA314" s="121"/>
    </row>
    <row r="315" spans="1:27" ht="15" customHeight="1">
      <c r="A315" s="113">
        <f>ROW() - ROW(Tabla447817182024262[[#Headers],['#]])</f>
        <v>309</v>
      </c>
      <c r="B315" s="37" t="s">
        <v>2</v>
      </c>
      <c r="E315" s="49"/>
      <c r="G315" s="225"/>
      <c r="H315" s="54"/>
      <c r="I315" s="62"/>
      <c r="J315" s="40"/>
      <c r="K315" s="41"/>
      <c r="L315" s="114"/>
      <c r="M315" s="59"/>
      <c r="N315" s="120"/>
      <c r="O315" s="41"/>
      <c r="P315" s="116"/>
      <c r="Q315" s="41"/>
      <c r="R315" s="41"/>
      <c r="S315" s="117"/>
      <c r="T315" s="118"/>
      <c r="U315" s="119"/>
      <c r="V315" s="189"/>
      <c r="W315" s="71"/>
      <c r="X315" s="116"/>
      <c r="Y315" s="119"/>
      <c r="Z315" s="120"/>
      <c r="AA315" s="121"/>
    </row>
    <row r="316" spans="1:27" ht="15" customHeight="1">
      <c r="A316" s="113">
        <f>ROW() - ROW(Tabla447817182024262[[#Headers],['#]])</f>
        <v>310</v>
      </c>
      <c r="B316" s="37" t="s">
        <v>2</v>
      </c>
      <c r="E316" s="20"/>
      <c r="G316" s="225"/>
      <c r="H316" s="54"/>
      <c r="I316" s="62"/>
      <c r="J316" s="40"/>
      <c r="K316" s="41"/>
      <c r="L316" s="114"/>
      <c r="M316" s="59"/>
      <c r="N316" s="120"/>
      <c r="O316" s="41"/>
      <c r="P316" s="116"/>
      <c r="Q316" s="41"/>
      <c r="R316" s="41"/>
      <c r="S316" s="117"/>
      <c r="T316" s="118"/>
      <c r="U316" s="119"/>
      <c r="V316" s="189"/>
      <c r="W316" s="71"/>
      <c r="X316" s="116"/>
      <c r="Y316" s="119"/>
      <c r="Z316" s="120"/>
      <c r="AA316" s="121"/>
    </row>
    <row r="317" spans="1:27" ht="15" customHeight="1">
      <c r="A317" s="113">
        <f>ROW() - ROW(Tabla447817182024262[[#Headers],['#]])</f>
        <v>311</v>
      </c>
      <c r="B317" s="37" t="s">
        <v>2</v>
      </c>
      <c r="E317" s="49"/>
      <c r="G317" s="225"/>
      <c r="H317" s="54"/>
      <c r="I317" s="62"/>
      <c r="J317" s="40"/>
      <c r="K317" s="41"/>
      <c r="L317" s="114"/>
      <c r="M317" s="59"/>
      <c r="N317" s="120"/>
      <c r="O317" s="41"/>
      <c r="P317" s="116"/>
      <c r="Q317" s="41"/>
      <c r="R317" s="41"/>
      <c r="S317" s="117"/>
      <c r="T317" s="118"/>
      <c r="U317" s="119"/>
      <c r="V317" s="189"/>
      <c r="W317" s="71"/>
      <c r="X317" s="116"/>
      <c r="Y317" s="119"/>
      <c r="Z317" s="120"/>
      <c r="AA317" s="121"/>
    </row>
    <row r="318" spans="1:27" ht="15" customHeight="1">
      <c r="A318" s="113">
        <f>ROW() - ROW(Tabla447817182024262[[#Headers],['#]])</f>
        <v>312</v>
      </c>
      <c r="B318" s="37" t="s">
        <v>2</v>
      </c>
      <c r="E318" s="49"/>
      <c r="G318" s="225"/>
      <c r="H318" s="54"/>
      <c r="I318" s="62"/>
      <c r="J318" s="40"/>
      <c r="K318" s="41"/>
      <c r="L318" s="114"/>
      <c r="M318" s="59"/>
      <c r="N318" s="120"/>
      <c r="O318" s="41"/>
      <c r="P318" s="116"/>
      <c r="Q318" s="41"/>
      <c r="R318" s="41"/>
      <c r="S318" s="117"/>
      <c r="T318" s="118"/>
      <c r="U318" s="119"/>
      <c r="V318" s="189"/>
      <c r="W318" s="71"/>
      <c r="X318" s="116"/>
      <c r="Y318" s="119"/>
      <c r="Z318" s="120"/>
      <c r="AA318" s="121"/>
    </row>
    <row r="319" spans="1:27" ht="15" customHeight="1">
      <c r="A319" s="113">
        <f>ROW() - ROW(Tabla447817182024262[[#Headers],['#]])</f>
        <v>313</v>
      </c>
      <c r="B319" s="37" t="s">
        <v>2</v>
      </c>
      <c r="E319" s="20"/>
      <c r="G319" s="225"/>
      <c r="H319" s="54"/>
      <c r="I319" s="62"/>
      <c r="J319" s="40"/>
      <c r="K319" s="41"/>
      <c r="L319" s="114"/>
      <c r="M319" s="59"/>
      <c r="N319" s="120"/>
      <c r="O319" s="41"/>
      <c r="P319" s="116"/>
      <c r="Q319" s="41"/>
      <c r="R319" s="41"/>
      <c r="S319" s="117"/>
      <c r="T319" s="118"/>
      <c r="U319" s="119"/>
      <c r="V319" s="189"/>
      <c r="W319" s="71"/>
      <c r="X319" s="116"/>
      <c r="Y319" s="119"/>
      <c r="Z319" s="120"/>
      <c r="AA319" s="121"/>
    </row>
    <row r="320" spans="1:27" ht="15" customHeight="1">
      <c r="A320" s="113">
        <f>ROW() - ROW(Tabla447817182024262[[#Headers],['#]])</f>
        <v>314</v>
      </c>
      <c r="B320" s="37" t="s">
        <v>2</v>
      </c>
      <c r="E320" s="49"/>
      <c r="G320" s="225"/>
      <c r="H320" s="54"/>
      <c r="I320" s="62"/>
      <c r="J320" s="40"/>
      <c r="K320" s="41"/>
      <c r="L320" s="114"/>
      <c r="M320" s="59"/>
      <c r="N320" s="120"/>
      <c r="O320" s="41"/>
      <c r="P320" s="116"/>
      <c r="Q320" s="41"/>
      <c r="R320" s="41"/>
      <c r="S320" s="117"/>
      <c r="T320" s="118"/>
      <c r="U320" s="119"/>
      <c r="V320" s="189"/>
      <c r="W320" s="71"/>
      <c r="X320" s="119"/>
      <c r="Y320" s="119"/>
      <c r="Z320" s="120"/>
      <c r="AA320" s="121"/>
    </row>
    <row r="321" spans="1:27" ht="15" customHeight="1">
      <c r="A321" s="113">
        <f>ROW() - ROW(Tabla447817182024262[[#Headers],['#]])</f>
        <v>315</v>
      </c>
      <c r="B321" s="37" t="s">
        <v>2</v>
      </c>
      <c r="E321" s="49"/>
      <c r="G321" s="225"/>
      <c r="H321" s="54"/>
      <c r="I321" s="62"/>
      <c r="J321" s="40"/>
      <c r="K321" s="41"/>
      <c r="L321" s="114"/>
      <c r="M321" s="59"/>
      <c r="N321" s="120"/>
      <c r="O321" s="41"/>
      <c r="P321" s="116"/>
      <c r="Q321" s="41"/>
      <c r="R321" s="41"/>
      <c r="S321" s="117"/>
      <c r="T321" s="118"/>
      <c r="U321" s="119"/>
      <c r="V321" s="189"/>
      <c r="W321" s="71"/>
      <c r="X321" s="119"/>
      <c r="Y321" s="119"/>
      <c r="Z321" s="120"/>
      <c r="AA321" s="121"/>
    </row>
    <row r="322" spans="1:27" ht="15" customHeight="1">
      <c r="A322" s="113">
        <f>ROW() - ROW(Tabla447817182024262[[#Headers],['#]])</f>
        <v>316</v>
      </c>
      <c r="B322" s="37" t="s">
        <v>2</v>
      </c>
      <c r="E322" s="49"/>
      <c r="G322" s="225"/>
      <c r="H322" s="54"/>
      <c r="I322" s="62"/>
      <c r="J322" s="40"/>
      <c r="K322" s="41"/>
      <c r="L322" s="114"/>
      <c r="M322" s="59"/>
      <c r="N322" s="120"/>
      <c r="O322" s="41"/>
      <c r="P322" s="116"/>
      <c r="Q322" s="41"/>
      <c r="R322" s="41"/>
      <c r="S322" s="117"/>
      <c r="T322" s="118"/>
      <c r="U322" s="119"/>
      <c r="V322" s="189"/>
      <c r="W322" s="71"/>
      <c r="X322" s="119"/>
      <c r="Y322" s="119"/>
      <c r="Z322" s="120"/>
      <c r="AA322" s="121"/>
    </row>
    <row r="323" spans="1:27" ht="15" customHeight="1">
      <c r="A323" s="113">
        <f>ROW() - ROW(Tabla447817182024262[[#Headers],['#]])</f>
        <v>317</v>
      </c>
      <c r="B323" s="37" t="s">
        <v>2</v>
      </c>
      <c r="E323" s="20"/>
      <c r="G323" s="225"/>
      <c r="H323" s="54"/>
      <c r="I323" s="62"/>
      <c r="J323" s="40"/>
      <c r="K323" s="41"/>
      <c r="L323" s="114"/>
      <c r="M323" s="59"/>
      <c r="N323" s="120"/>
      <c r="O323" s="41"/>
      <c r="P323" s="116"/>
      <c r="Q323" s="41"/>
      <c r="R323" s="41"/>
      <c r="S323" s="117"/>
      <c r="T323" s="118"/>
      <c r="U323" s="119"/>
      <c r="V323" s="189"/>
      <c r="W323" s="71"/>
      <c r="X323" s="119"/>
      <c r="Y323" s="119"/>
      <c r="Z323" s="120"/>
      <c r="AA323" s="121"/>
    </row>
    <row r="324" spans="1:27" ht="15" customHeight="1">
      <c r="A324" s="113">
        <f>ROW() - ROW(Tabla447817182024262[[#Headers],['#]])</f>
        <v>318</v>
      </c>
      <c r="B324" s="37" t="s">
        <v>2</v>
      </c>
      <c r="E324" s="49"/>
      <c r="G324" s="225"/>
      <c r="H324" s="54"/>
      <c r="I324" s="62"/>
      <c r="J324" s="40"/>
      <c r="K324" s="41"/>
      <c r="L324" s="114"/>
      <c r="M324" s="59"/>
      <c r="N324" s="120"/>
      <c r="O324" s="41"/>
      <c r="P324" s="116"/>
      <c r="Q324" s="41"/>
      <c r="R324" s="41"/>
      <c r="S324" s="117"/>
      <c r="T324" s="118"/>
      <c r="U324" s="119"/>
      <c r="V324" s="189"/>
      <c r="W324" s="71"/>
      <c r="X324" s="119"/>
      <c r="Y324" s="119"/>
      <c r="Z324" s="120"/>
      <c r="AA324" s="121"/>
    </row>
    <row r="325" spans="1:27" ht="15" customHeight="1">
      <c r="A325" s="113">
        <f>ROW() - ROW(Tabla447817182024262[[#Headers],['#]])</f>
        <v>319</v>
      </c>
      <c r="B325" s="37" t="s">
        <v>2</v>
      </c>
      <c r="E325" s="49"/>
      <c r="G325" s="225"/>
      <c r="H325" s="54"/>
      <c r="I325" s="62"/>
      <c r="J325" s="40"/>
      <c r="K325" s="41"/>
      <c r="L325" s="114"/>
      <c r="M325" s="59"/>
      <c r="N325" s="120"/>
      <c r="O325" s="41"/>
      <c r="P325" s="116"/>
      <c r="Q325" s="41"/>
      <c r="R325" s="41"/>
      <c r="S325" s="117"/>
      <c r="T325" s="118"/>
      <c r="U325" s="119"/>
      <c r="V325" s="189"/>
      <c r="W325" s="71"/>
      <c r="X325" s="119"/>
      <c r="Y325" s="119"/>
      <c r="Z325" s="120"/>
      <c r="AA325" s="121"/>
    </row>
    <row r="326" spans="1:27" ht="15" customHeight="1">
      <c r="A326" s="113">
        <f>ROW() - ROW(Tabla447817182024262[[#Headers],['#]])</f>
        <v>320</v>
      </c>
      <c r="B326" s="37" t="s">
        <v>2</v>
      </c>
      <c r="E326" s="20"/>
      <c r="G326" s="225"/>
      <c r="H326" s="54"/>
      <c r="I326" s="62"/>
      <c r="J326" s="40"/>
      <c r="K326" s="41"/>
      <c r="L326" s="114"/>
      <c r="M326" s="59"/>
      <c r="N326" s="120"/>
      <c r="O326" s="41"/>
      <c r="P326" s="116"/>
      <c r="Q326" s="41"/>
      <c r="R326" s="41"/>
      <c r="S326" s="117"/>
      <c r="T326" s="118"/>
      <c r="U326" s="119"/>
      <c r="V326" s="189"/>
      <c r="W326" s="71"/>
      <c r="X326" s="119"/>
      <c r="Y326" s="119"/>
      <c r="Z326" s="120"/>
      <c r="AA326" s="121"/>
    </row>
    <row r="327" spans="1:27" ht="15" customHeight="1">
      <c r="A327" s="113">
        <f>ROW() - ROW(Tabla447817182024262[[#Headers],['#]])</f>
        <v>321</v>
      </c>
      <c r="B327" s="37" t="s">
        <v>2</v>
      </c>
      <c r="E327" s="49"/>
      <c r="G327" s="225"/>
      <c r="H327" s="54"/>
      <c r="I327" s="62"/>
      <c r="J327" s="40"/>
      <c r="K327" s="41"/>
      <c r="L327" s="114"/>
      <c r="M327" s="59"/>
      <c r="N327" s="120"/>
      <c r="O327" s="41"/>
      <c r="P327" s="116"/>
      <c r="Q327" s="41"/>
      <c r="R327" s="41"/>
      <c r="S327" s="117"/>
      <c r="T327" s="118"/>
      <c r="U327" s="119"/>
      <c r="V327" s="189"/>
      <c r="W327" s="71"/>
      <c r="X327" s="119"/>
      <c r="Y327" s="119"/>
      <c r="Z327" s="120"/>
      <c r="AA327" s="121"/>
    </row>
    <row r="328" spans="1:27" ht="15" customHeight="1">
      <c r="A328" s="113">
        <f>ROW() - ROW(Tabla447817182024262[[#Headers],['#]])</f>
        <v>322</v>
      </c>
      <c r="B328" s="37" t="s">
        <v>2</v>
      </c>
      <c r="E328" s="20"/>
      <c r="G328" s="225"/>
      <c r="H328" s="54"/>
      <c r="I328" s="62"/>
      <c r="J328" s="40"/>
      <c r="K328" s="41"/>
      <c r="L328" s="114"/>
      <c r="M328" s="59"/>
      <c r="N328" s="120"/>
      <c r="O328" s="41"/>
      <c r="P328" s="116"/>
      <c r="Q328" s="41"/>
      <c r="R328" s="41"/>
      <c r="S328" s="117"/>
      <c r="T328" s="118"/>
      <c r="U328" s="119"/>
      <c r="V328" s="118"/>
      <c r="W328" s="119"/>
      <c r="X328" s="119"/>
      <c r="Y328" s="119"/>
      <c r="Z328" s="120"/>
      <c r="AA328" s="121"/>
    </row>
    <row r="329" spans="1:27" s="112" customFormat="1" ht="15" customHeight="1">
      <c r="A329" s="99">
        <f>ROW() - ROW(Tabla447817182024262[[#Headers],['#]])</f>
        <v>323</v>
      </c>
      <c r="B329" s="100" t="s">
        <v>2</v>
      </c>
      <c r="C329" s="99"/>
      <c r="D329" s="99"/>
      <c r="E329" s="60"/>
      <c r="F329" s="198"/>
      <c r="G329" s="228"/>
      <c r="H329" s="101"/>
      <c r="I329" s="102"/>
      <c r="J329" s="200"/>
      <c r="K329" s="103"/>
      <c r="L329" s="104"/>
      <c r="M329" s="105"/>
      <c r="N329" s="106"/>
      <c r="O329" s="68"/>
      <c r="P329" s="107"/>
      <c r="Q329" s="103"/>
      <c r="R329" s="103"/>
      <c r="S329" s="108"/>
      <c r="T329" s="109"/>
      <c r="U329" s="110"/>
      <c r="V329" s="109"/>
      <c r="W329" s="110"/>
      <c r="X329" s="110"/>
      <c r="Y329" s="110"/>
      <c r="Z329" s="106"/>
      <c r="AA329" s="111"/>
    </row>
    <row r="330" spans="1:27" s="112" customFormat="1" ht="15" customHeight="1">
      <c r="A330" s="99">
        <f>ROW() - ROW(Tabla447817182024262[[#Headers],['#]])</f>
        <v>324</v>
      </c>
      <c r="B330" s="100" t="s">
        <v>2</v>
      </c>
      <c r="C330" s="99"/>
      <c r="D330" s="99"/>
      <c r="E330" s="60"/>
      <c r="F330" s="198"/>
      <c r="G330" s="228"/>
      <c r="H330" s="101"/>
      <c r="I330" s="102"/>
      <c r="J330" s="200"/>
      <c r="K330" s="103"/>
      <c r="L330" s="104"/>
      <c r="M330" s="105"/>
      <c r="N330" s="106"/>
      <c r="O330" s="68"/>
      <c r="P330" s="107"/>
      <c r="Q330" s="103"/>
      <c r="R330" s="103"/>
      <c r="S330" s="108"/>
      <c r="T330" s="109"/>
      <c r="U330" s="110"/>
      <c r="V330" s="109"/>
      <c r="W330" s="110"/>
      <c r="X330" s="110"/>
      <c r="Y330" s="110"/>
      <c r="Z330" s="106"/>
      <c r="AA330" s="111"/>
    </row>
    <row r="331" spans="1:27" ht="15" customHeight="1">
      <c r="A331" s="113">
        <f>ROW() - ROW(Tabla447817182024262[[#Headers],['#]])</f>
        <v>325</v>
      </c>
      <c r="B331" s="37" t="s">
        <v>2</v>
      </c>
      <c r="E331" s="49"/>
      <c r="G331" s="225"/>
      <c r="H331" s="54"/>
      <c r="I331" s="62"/>
      <c r="J331" s="40"/>
      <c r="K331" s="41"/>
      <c r="L331" s="114"/>
      <c r="M331" s="59"/>
      <c r="N331" s="120"/>
      <c r="O331" s="41"/>
      <c r="P331" s="116"/>
      <c r="Q331" s="41"/>
      <c r="R331" s="41"/>
      <c r="S331" s="117"/>
      <c r="T331" s="118"/>
      <c r="U331" s="119"/>
      <c r="V331" s="118"/>
      <c r="W331" s="119"/>
      <c r="X331" s="119"/>
      <c r="Y331" s="119"/>
      <c r="Z331" s="120"/>
      <c r="AA331" s="121"/>
    </row>
    <row r="332" spans="1:27" ht="15" customHeight="1">
      <c r="A332" s="113">
        <f>ROW() - ROW(Tabla447817182024262[[#Headers],['#]])</f>
        <v>326</v>
      </c>
      <c r="B332" s="37" t="s">
        <v>2</v>
      </c>
      <c r="E332" s="49"/>
      <c r="G332" s="225"/>
      <c r="H332" s="54"/>
      <c r="I332" s="62"/>
      <c r="J332" s="40"/>
      <c r="K332" s="41"/>
      <c r="L332" s="114"/>
      <c r="M332" s="59"/>
      <c r="N332" s="120"/>
      <c r="O332" s="41"/>
      <c r="P332" s="116"/>
      <c r="Q332" s="41"/>
      <c r="R332" s="41"/>
      <c r="S332" s="117"/>
      <c r="T332" s="118"/>
      <c r="U332" s="119"/>
      <c r="V332" s="189"/>
      <c r="W332" s="71"/>
      <c r="X332" s="119"/>
      <c r="Y332" s="119"/>
      <c r="Z332" s="120"/>
      <c r="AA332" s="121"/>
    </row>
    <row r="333" spans="1:27" ht="15" customHeight="1">
      <c r="A333" s="113">
        <f>ROW() - ROW(Tabla447817182024262[[#Headers],['#]])</f>
        <v>327</v>
      </c>
      <c r="B333" s="37" t="s">
        <v>2</v>
      </c>
      <c r="E333" s="20"/>
      <c r="G333" s="225"/>
      <c r="H333" s="54"/>
      <c r="I333" s="62"/>
      <c r="J333" s="40"/>
      <c r="K333" s="41"/>
      <c r="L333" s="114"/>
      <c r="M333" s="59"/>
      <c r="N333" s="120"/>
      <c r="O333" s="41"/>
      <c r="P333" s="116"/>
      <c r="Q333" s="41"/>
      <c r="R333" s="41"/>
      <c r="S333" s="117"/>
      <c r="T333" s="118"/>
      <c r="U333" s="119"/>
      <c r="V333" s="189"/>
      <c r="W333" s="71"/>
      <c r="X333" s="119"/>
      <c r="Y333" s="119"/>
      <c r="Z333" s="120"/>
      <c r="AA333" s="121"/>
    </row>
    <row r="334" spans="1:27" ht="15" customHeight="1">
      <c r="A334" s="113">
        <f>ROW() - ROW(Tabla447817182024262[[#Headers],['#]])</f>
        <v>328</v>
      </c>
      <c r="B334" s="37" t="s">
        <v>2</v>
      </c>
      <c r="E334" s="49"/>
      <c r="G334" s="225"/>
      <c r="H334" s="54"/>
      <c r="I334" s="62"/>
      <c r="J334" s="40"/>
      <c r="K334" s="41"/>
      <c r="L334" s="114"/>
      <c r="M334" s="59"/>
      <c r="N334" s="120"/>
      <c r="O334" s="41"/>
      <c r="P334" s="116"/>
      <c r="Q334" s="41"/>
      <c r="R334" s="41"/>
      <c r="S334" s="117"/>
      <c r="T334" s="118"/>
      <c r="U334" s="119"/>
      <c r="V334" s="189"/>
      <c r="W334" s="71"/>
      <c r="X334" s="119"/>
      <c r="Y334" s="119"/>
      <c r="Z334" s="120"/>
      <c r="AA334" s="121"/>
    </row>
    <row r="335" spans="1:27" ht="15" customHeight="1">
      <c r="A335" s="113">
        <f>ROW() - ROW(Tabla447817182024262[[#Headers],['#]])</f>
        <v>329</v>
      </c>
      <c r="B335" s="37" t="s">
        <v>2</v>
      </c>
      <c r="E335" s="49"/>
      <c r="G335" s="225"/>
      <c r="H335" s="54"/>
      <c r="I335" s="62"/>
      <c r="J335" s="40"/>
      <c r="K335" s="41"/>
      <c r="L335" s="114"/>
      <c r="M335" s="59"/>
      <c r="N335" s="120"/>
      <c r="O335" s="41"/>
      <c r="P335" s="116"/>
      <c r="Q335" s="41"/>
      <c r="R335" s="41"/>
      <c r="S335" s="117"/>
      <c r="T335" s="118"/>
      <c r="U335" s="119"/>
      <c r="V335" s="189"/>
      <c r="W335" s="71"/>
      <c r="X335" s="119"/>
      <c r="Y335" s="119"/>
      <c r="Z335" s="120"/>
      <c r="AA335" s="121"/>
    </row>
    <row r="336" spans="1:27" ht="15" customHeight="1">
      <c r="A336" s="113">
        <f>ROW() - ROW(Tabla447817182024262[[#Headers],['#]])</f>
        <v>330</v>
      </c>
      <c r="B336" s="37" t="s">
        <v>2</v>
      </c>
      <c r="E336" s="20"/>
      <c r="G336" s="225"/>
      <c r="H336" s="54"/>
      <c r="I336" s="62"/>
      <c r="J336" s="40"/>
      <c r="K336" s="41"/>
      <c r="L336" s="114"/>
      <c r="M336" s="59"/>
      <c r="N336" s="120"/>
      <c r="O336" s="41"/>
      <c r="P336" s="116"/>
      <c r="Q336" s="41"/>
      <c r="R336" s="41"/>
      <c r="S336" s="117"/>
      <c r="T336" s="118"/>
      <c r="U336" s="119"/>
      <c r="V336" s="189"/>
      <c r="W336" s="71"/>
      <c r="X336" s="119"/>
      <c r="Y336" s="119"/>
      <c r="Z336" s="120"/>
      <c r="AA336" s="121"/>
    </row>
    <row r="337" spans="1:27" ht="15" customHeight="1">
      <c r="A337" s="113">
        <f>ROW() - ROW(Tabla447817182024262[[#Headers],['#]])</f>
        <v>331</v>
      </c>
      <c r="B337" s="37" t="s">
        <v>2</v>
      </c>
      <c r="E337" s="49"/>
      <c r="G337" s="225"/>
      <c r="H337" s="54"/>
      <c r="I337" s="62"/>
      <c r="J337" s="40"/>
      <c r="K337" s="41"/>
      <c r="L337" s="114"/>
      <c r="M337" s="59"/>
      <c r="N337" s="120"/>
      <c r="O337" s="41"/>
      <c r="P337" s="116"/>
      <c r="Q337" s="41"/>
      <c r="R337" s="41"/>
      <c r="S337" s="117"/>
      <c r="T337" s="118"/>
      <c r="U337" s="119"/>
      <c r="V337" s="189"/>
      <c r="W337" s="71"/>
      <c r="X337" s="119"/>
      <c r="Y337" s="119"/>
      <c r="Z337" s="120"/>
      <c r="AA337" s="121"/>
    </row>
    <row r="338" spans="1:27" ht="15" customHeight="1">
      <c r="A338" s="113">
        <f>ROW() - ROW(Tabla447817182024262[[#Headers],['#]])</f>
        <v>332</v>
      </c>
      <c r="B338" s="37" t="s">
        <v>2</v>
      </c>
      <c r="E338" s="49"/>
      <c r="G338" s="225"/>
      <c r="H338" s="54"/>
      <c r="I338" s="62"/>
      <c r="J338" s="40"/>
      <c r="K338" s="41"/>
      <c r="L338" s="114"/>
      <c r="M338" s="59"/>
      <c r="N338" s="120"/>
      <c r="O338" s="53"/>
      <c r="P338" s="116"/>
      <c r="Q338" s="41"/>
      <c r="R338" s="41"/>
      <c r="S338" s="117"/>
      <c r="T338" s="118"/>
      <c r="U338" s="119"/>
      <c r="V338" s="189"/>
      <c r="W338" s="71"/>
      <c r="X338" s="119"/>
      <c r="Y338" s="119"/>
      <c r="Z338" s="120"/>
      <c r="AA338" s="121"/>
    </row>
    <row r="339" spans="1:27" ht="15" customHeight="1">
      <c r="A339" s="113">
        <f>ROW() - ROW(Tabla447817182024262[[#Headers],['#]])</f>
        <v>333</v>
      </c>
      <c r="B339" s="37" t="s">
        <v>2</v>
      </c>
      <c r="E339" s="49"/>
      <c r="G339" s="225"/>
      <c r="H339" s="54"/>
      <c r="I339" s="62"/>
      <c r="J339" s="40"/>
      <c r="K339" s="41"/>
      <c r="L339" s="114"/>
      <c r="M339" s="59"/>
      <c r="N339" s="120"/>
      <c r="O339" s="41"/>
      <c r="P339" s="116"/>
      <c r="Q339" s="41"/>
      <c r="R339" s="41"/>
      <c r="S339" s="117"/>
      <c r="T339" s="118"/>
      <c r="U339" s="119"/>
      <c r="V339" s="189"/>
      <c r="W339" s="71"/>
      <c r="X339" s="119"/>
      <c r="Y339" s="119"/>
      <c r="Z339" s="120"/>
      <c r="AA339" s="121"/>
    </row>
    <row r="340" spans="1:27" ht="15" customHeight="1">
      <c r="A340" s="113">
        <f>ROW() - ROW(Tabla447817182024262[[#Headers],['#]])</f>
        <v>334</v>
      </c>
      <c r="B340" s="37" t="s">
        <v>2</v>
      </c>
      <c r="E340" s="20"/>
      <c r="G340" s="225"/>
      <c r="H340" s="54"/>
      <c r="I340" s="62"/>
      <c r="J340" s="40"/>
      <c r="K340" s="41"/>
      <c r="L340" s="114"/>
      <c r="M340" s="59"/>
      <c r="N340" s="120"/>
      <c r="O340" s="41"/>
      <c r="P340" s="116"/>
      <c r="Q340" s="41"/>
      <c r="R340" s="41"/>
      <c r="S340" s="117"/>
      <c r="T340" s="118"/>
      <c r="U340" s="119"/>
      <c r="V340" s="189"/>
      <c r="W340" s="71"/>
      <c r="X340" s="119"/>
      <c r="Y340" s="119"/>
      <c r="Z340" s="120"/>
      <c r="AA340" s="121"/>
    </row>
    <row r="341" spans="1:27" ht="15" customHeight="1">
      <c r="A341" s="113">
        <f>ROW() - ROW(Tabla447817182024262[[#Headers],['#]])</f>
        <v>335</v>
      </c>
      <c r="B341" s="37" t="s">
        <v>2</v>
      </c>
      <c r="E341" s="49"/>
      <c r="G341" s="225"/>
      <c r="H341" s="54"/>
      <c r="I341" s="62"/>
      <c r="J341" s="40"/>
      <c r="K341" s="41"/>
      <c r="L341" s="114"/>
      <c r="M341" s="59"/>
      <c r="N341" s="120"/>
      <c r="O341" s="41"/>
      <c r="P341" s="116"/>
      <c r="Q341" s="41"/>
      <c r="R341" s="41"/>
      <c r="S341" s="117"/>
      <c r="T341" s="118"/>
      <c r="U341" s="119"/>
      <c r="V341" s="189"/>
      <c r="W341" s="71"/>
      <c r="X341" s="119"/>
      <c r="Y341" s="119"/>
      <c r="Z341" s="120"/>
      <c r="AA341" s="121"/>
    </row>
    <row r="342" spans="1:27" ht="15" customHeight="1">
      <c r="A342" s="113">
        <f>ROW() - ROW(Tabla447817182024262[[#Headers],['#]])</f>
        <v>336</v>
      </c>
      <c r="B342" s="37" t="s">
        <v>2</v>
      </c>
      <c r="E342" s="49"/>
      <c r="G342" s="225"/>
      <c r="H342" s="54"/>
      <c r="I342" s="62"/>
      <c r="J342" s="40"/>
      <c r="K342" s="41"/>
      <c r="L342" s="114"/>
      <c r="M342" s="59"/>
      <c r="N342" s="120"/>
      <c r="O342" s="41"/>
      <c r="P342" s="116"/>
      <c r="Q342" s="41"/>
      <c r="R342" s="41"/>
      <c r="S342" s="117"/>
      <c r="T342" s="118"/>
      <c r="U342" s="119"/>
      <c r="V342" s="189"/>
      <c r="W342" s="71"/>
      <c r="X342" s="119"/>
      <c r="Y342" s="119"/>
      <c r="Z342" s="120"/>
      <c r="AA342" s="121"/>
    </row>
    <row r="343" spans="1:27" ht="15" customHeight="1">
      <c r="A343" s="113">
        <f>ROW() - ROW(Tabla447817182024262[[#Headers],['#]])</f>
        <v>337</v>
      </c>
      <c r="B343" s="37" t="s">
        <v>2</v>
      </c>
      <c r="E343" s="20"/>
      <c r="G343" s="225"/>
      <c r="H343" s="54"/>
      <c r="I343" s="62"/>
      <c r="J343" s="40"/>
      <c r="K343" s="41"/>
      <c r="L343" s="114"/>
      <c r="M343" s="59"/>
      <c r="N343" s="120"/>
      <c r="O343" s="41"/>
      <c r="P343" s="116"/>
      <c r="Q343" s="41"/>
      <c r="R343" s="41"/>
      <c r="S343" s="117"/>
      <c r="T343" s="118"/>
      <c r="U343" s="119"/>
      <c r="V343" s="189"/>
      <c r="W343" s="71"/>
      <c r="X343" s="119"/>
      <c r="Y343" s="119"/>
      <c r="Z343" s="120"/>
      <c r="AA343" s="121"/>
    </row>
    <row r="344" spans="1:27" ht="15" customHeight="1">
      <c r="A344" s="113">
        <f>ROW() - ROW(Tabla447817182024262[[#Headers],['#]])</f>
        <v>338</v>
      </c>
      <c r="B344" s="37" t="s">
        <v>2</v>
      </c>
      <c r="E344" s="49"/>
      <c r="G344" s="225"/>
      <c r="H344" s="54"/>
      <c r="I344" s="62"/>
      <c r="J344" s="40"/>
      <c r="K344" s="41"/>
      <c r="L344" s="114"/>
      <c r="M344" s="59"/>
      <c r="N344" s="120"/>
      <c r="O344" s="41"/>
      <c r="P344" s="116"/>
      <c r="Q344" s="41"/>
      <c r="R344" s="41"/>
      <c r="S344" s="117"/>
      <c r="T344" s="118"/>
      <c r="U344" s="119"/>
      <c r="V344" s="189"/>
      <c r="W344" s="71"/>
      <c r="X344" s="119"/>
      <c r="Y344" s="119"/>
      <c r="Z344" s="120"/>
      <c r="AA344" s="121"/>
    </row>
    <row r="345" spans="1:27" ht="15" customHeight="1">
      <c r="A345" s="113">
        <f>ROW() - ROW(Tabla447817182024262[[#Headers],['#]])</f>
        <v>339</v>
      </c>
      <c r="B345" s="37" t="s">
        <v>2</v>
      </c>
      <c r="E345" s="20"/>
      <c r="G345" s="225"/>
      <c r="H345" s="54"/>
      <c r="I345" s="62"/>
      <c r="J345" s="40"/>
      <c r="K345" s="41"/>
      <c r="L345" s="114"/>
      <c r="M345" s="59"/>
      <c r="N345" s="120"/>
      <c r="O345" s="41"/>
      <c r="P345" s="116"/>
      <c r="Q345" s="41"/>
      <c r="R345" s="41"/>
      <c r="S345" s="117"/>
      <c r="T345" s="118"/>
      <c r="U345" s="119"/>
      <c r="V345" s="189"/>
      <c r="W345" s="71"/>
      <c r="X345" s="119"/>
      <c r="Y345" s="119"/>
      <c r="Z345" s="120"/>
      <c r="AA345" s="121"/>
    </row>
    <row r="346" spans="1:27" ht="15" customHeight="1">
      <c r="A346" s="113">
        <f>ROW() - ROW(Tabla447817182024262[[#Headers],['#]])</f>
        <v>340</v>
      </c>
      <c r="B346" s="37" t="s">
        <v>2</v>
      </c>
      <c r="E346" s="49"/>
      <c r="G346" s="225"/>
      <c r="H346" s="54"/>
      <c r="I346" s="62"/>
      <c r="J346" s="40"/>
      <c r="K346" s="41"/>
      <c r="L346" s="114"/>
      <c r="M346" s="46"/>
      <c r="N346" s="120"/>
      <c r="O346" s="41"/>
      <c r="P346" s="48"/>
      <c r="Q346" s="41"/>
      <c r="R346" s="41"/>
      <c r="S346" s="117"/>
      <c r="T346" s="118"/>
      <c r="U346" s="119"/>
      <c r="V346" s="189"/>
      <c r="W346" s="71"/>
      <c r="X346" s="119"/>
      <c r="Y346" s="119"/>
      <c r="Z346" s="120"/>
      <c r="AA346" s="121"/>
    </row>
    <row r="347" spans="1:27" ht="15" customHeight="1">
      <c r="A347" s="113">
        <f>ROW() - ROW(Tabla447817182024262[[#Headers],['#]])</f>
        <v>341</v>
      </c>
      <c r="B347" s="37" t="s">
        <v>2</v>
      </c>
      <c r="E347" s="49"/>
      <c r="G347" s="225"/>
      <c r="H347" s="54"/>
      <c r="I347" s="46"/>
      <c r="J347" s="40"/>
      <c r="K347" s="41"/>
      <c r="L347" s="20"/>
      <c r="M347" s="55"/>
      <c r="N347" s="120"/>
      <c r="O347" s="41"/>
      <c r="P347" s="116"/>
      <c r="Q347" s="41"/>
      <c r="R347" s="41"/>
      <c r="S347" s="117"/>
      <c r="T347" s="118"/>
      <c r="U347" s="119"/>
      <c r="V347" s="189"/>
      <c r="W347" s="71"/>
      <c r="X347" s="119"/>
      <c r="Y347" s="119"/>
      <c r="Z347" s="120"/>
      <c r="AA347" s="121"/>
    </row>
    <row r="348" spans="1:27" ht="15" customHeight="1">
      <c r="A348" s="113">
        <f>ROW() - ROW(Tabla447817182024262[[#Headers],['#]])</f>
        <v>342</v>
      </c>
      <c r="B348" s="37" t="s">
        <v>2</v>
      </c>
      <c r="E348" s="20"/>
      <c r="G348" s="225"/>
      <c r="H348" s="54"/>
      <c r="I348" s="46"/>
      <c r="J348" s="40"/>
      <c r="K348" s="41"/>
      <c r="L348" s="20"/>
      <c r="M348" s="55"/>
      <c r="N348" s="120"/>
      <c r="O348" s="41"/>
      <c r="P348" s="116"/>
      <c r="Q348" s="41"/>
      <c r="R348" s="41"/>
      <c r="S348" s="117"/>
      <c r="T348" s="118"/>
      <c r="U348" s="119"/>
      <c r="V348" s="189"/>
      <c r="W348" s="71"/>
      <c r="X348" s="119"/>
      <c r="Y348" s="119"/>
      <c r="Z348" s="120"/>
      <c r="AA348" s="121"/>
    </row>
    <row r="349" spans="1:27" ht="15" customHeight="1">
      <c r="A349" s="113">
        <f>ROW() - ROW(Tabla447817182024262[[#Headers],['#]])</f>
        <v>343</v>
      </c>
      <c r="B349" s="37" t="s">
        <v>2</v>
      </c>
      <c r="E349" s="49"/>
      <c r="G349" s="225"/>
      <c r="H349" s="54"/>
      <c r="I349" s="46"/>
      <c r="J349" s="40"/>
      <c r="K349" s="41"/>
      <c r="L349" s="20"/>
      <c r="M349" s="55"/>
      <c r="N349" s="120"/>
      <c r="O349" s="41"/>
      <c r="P349" s="116"/>
      <c r="Q349" s="41"/>
      <c r="R349" s="41"/>
      <c r="S349" s="117"/>
      <c r="T349" s="118"/>
      <c r="U349" s="119"/>
      <c r="V349" s="189"/>
      <c r="W349" s="71"/>
      <c r="X349" s="119"/>
      <c r="Y349" s="119"/>
      <c r="Z349" s="120"/>
      <c r="AA349" s="121"/>
    </row>
    <row r="350" spans="1:27" ht="15" customHeight="1">
      <c r="A350" s="113">
        <f>ROW() - ROW(Tabla447817182024262[[#Headers],['#]])</f>
        <v>344</v>
      </c>
      <c r="B350" s="37" t="s">
        <v>2</v>
      </c>
      <c r="E350" s="20"/>
      <c r="G350" s="225"/>
      <c r="H350" s="54"/>
      <c r="I350" s="46"/>
      <c r="J350" s="40"/>
      <c r="K350" s="41"/>
      <c r="L350" s="20"/>
      <c r="M350" s="55"/>
      <c r="N350" s="120"/>
      <c r="O350" s="41"/>
      <c r="P350" s="116"/>
      <c r="Q350" s="41"/>
      <c r="R350" s="41"/>
      <c r="S350" s="117"/>
      <c r="T350" s="118"/>
      <c r="U350" s="119"/>
      <c r="V350" s="189"/>
      <c r="W350" s="71"/>
      <c r="X350" s="119"/>
      <c r="Y350" s="119"/>
      <c r="Z350" s="120"/>
      <c r="AA350" s="121"/>
    </row>
    <row r="351" spans="1:27" ht="15" customHeight="1">
      <c r="A351" s="113">
        <f>ROW() - ROW(Tabla447817182024262[[#Headers],['#]])</f>
        <v>345</v>
      </c>
      <c r="B351" s="37" t="s">
        <v>2</v>
      </c>
      <c r="E351" s="49"/>
      <c r="G351" s="225"/>
      <c r="H351" s="54"/>
      <c r="I351" s="46"/>
      <c r="J351" s="40"/>
      <c r="K351" s="41"/>
      <c r="L351" s="20"/>
      <c r="M351" s="55"/>
      <c r="N351" s="120"/>
      <c r="O351" s="41"/>
      <c r="P351" s="116"/>
      <c r="Q351" s="41"/>
      <c r="R351" s="41"/>
      <c r="S351" s="117"/>
      <c r="T351" s="118"/>
      <c r="U351" s="119"/>
      <c r="V351" s="189"/>
      <c r="W351" s="71"/>
      <c r="X351" s="119"/>
      <c r="Y351" s="119"/>
      <c r="Z351" s="120"/>
      <c r="AA351" s="121"/>
    </row>
    <row r="352" spans="1:27" ht="15" customHeight="1">
      <c r="A352" s="113">
        <f>ROW() - ROW(Tabla447817182024262[[#Headers],['#]])</f>
        <v>346</v>
      </c>
      <c r="B352" s="37" t="s">
        <v>2</v>
      </c>
      <c r="E352" s="20"/>
      <c r="G352" s="225"/>
      <c r="H352" s="54"/>
      <c r="I352" s="46"/>
      <c r="J352" s="40"/>
      <c r="K352" s="41"/>
      <c r="L352" s="20"/>
      <c r="M352" s="55"/>
      <c r="N352" s="120"/>
      <c r="O352" s="41"/>
      <c r="P352" s="116"/>
      <c r="Q352" s="41"/>
      <c r="R352" s="41"/>
      <c r="S352" s="117"/>
      <c r="T352" s="118"/>
      <c r="U352" s="119"/>
      <c r="V352" s="189"/>
      <c r="W352" s="71"/>
      <c r="X352" s="119"/>
      <c r="Y352" s="119"/>
      <c r="Z352" s="120"/>
      <c r="AA352" s="121"/>
    </row>
    <row r="353" spans="1:27" ht="15" customHeight="1">
      <c r="A353" s="113">
        <f>ROW() - ROW(Tabla447817182024262[[#Headers],['#]])</f>
        <v>347</v>
      </c>
      <c r="B353" s="37" t="s">
        <v>2</v>
      </c>
      <c r="E353" s="49"/>
      <c r="G353" s="225"/>
      <c r="H353" s="54"/>
      <c r="I353" s="46"/>
      <c r="J353" s="40"/>
      <c r="K353" s="41"/>
      <c r="L353" s="20"/>
      <c r="M353" s="55"/>
      <c r="N353" s="120"/>
      <c r="O353" s="41"/>
      <c r="P353" s="116"/>
      <c r="Q353" s="41"/>
      <c r="R353" s="41"/>
      <c r="S353" s="117"/>
      <c r="T353" s="118"/>
      <c r="U353" s="119"/>
      <c r="V353" s="189"/>
      <c r="W353" s="71"/>
      <c r="X353" s="119"/>
      <c r="Y353" s="119"/>
      <c r="Z353" s="120"/>
      <c r="AA353" s="121"/>
    </row>
    <row r="354" spans="1:27" ht="15" customHeight="1">
      <c r="A354" s="113">
        <f>ROW() - ROW(Tabla447817182024262[[#Headers],['#]])</f>
        <v>348</v>
      </c>
      <c r="B354" s="37" t="s">
        <v>2</v>
      </c>
      <c r="E354" s="20"/>
      <c r="G354" s="225"/>
      <c r="H354" s="54"/>
      <c r="I354" s="46"/>
      <c r="J354" s="40"/>
      <c r="K354" s="41"/>
      <c r="L354" s="20"/>
      <c r="M354" s="55"/>
      <c r="N354" s="120"/>
      <c r="O354" s="41"/>
      <c r="P354" s="116"/>
      <c r="Q354" s="41"/>
      <c r="R354" s="41"/>
      <c r="S354" s="117"/>
      <c r="T354" s="118"/>
      <c r="U354" s="119"/>
      <c r="V354" s="189"/>
      <c r="W354" s="71"/>
      <c r="X354" s="119"/>
      <c r="Y354" s="119"/>
      <c r="Z354" s="120"/>
      <c r="AA354" s="121"/>
    </row>
    <row r="355" spans="1:27" ht="15" customHeight="1">
      <c r="A355" s="113">
        <f>ROW() - ROW(Tabla447817182024262[[#Headers],['#]])</f>
        <v>349</v>
      </c>
      <c r="B355" s="37" t="s">
        <v>2</v>
      </c>
      <c r="E355" s="20"/>
      <c r="G355" s="225"/>
      <c r="H355" s="54"/>
      <c r="I355" s="46"/>
      <c r="J355" s="40"/>
      <c r="K355" s="41"/>
      <c r="L355" s="20"/>
      <c r="M355" s="55"/>
      <c r="N355" s="120"/>
      <c r="O355" s="41"/>
      <c r="P355" s="116"/>
      <c r="Q355" s="41"/>
      <c r="R355" s="41"/>
      <c r="S355" s="117"/>
      <c r="T355" s="118"/>
      <c r="U355" s="119"/>
      <c r="V355" s="189"/>
      <c r="W355" s="71"/>
      <c r="X355" s="119"/>
      <c r="Y355" s="119"/>
      <c r="Z355" s="120"/>
      <c r="AA355" s="121"/>
    </row>
    <row r="356" spans="1:27" ht="15" customHeight="1">
      <c r="A356" s="113">
        <f>ROW() - ROW(Tabla447817182024262[[#Headers],['#]])</f>
        <v>350</v>
      </c>
      <c r="B356" s="37" t="s">
        <v>2</v>
      </c>
      <c r="E356" s="49"/>
      <c r="G356" s="225"/>
      <c r="H356" s="54"/>
      <c r="I356" s="46"/>
      <c r="J356" s="40"/>
      <c r="K356" s="41"/>
      <c r="L356" s="20"/>
      <c r="M356" s="55"/>
      <c r="N356" s="120"/>
      <c r="O356" s="41"/>
      <c r="P356" s="116"/>
      <c r="Q356" s="41"/>
      <c r="R356" s="41"/>
      <c r="S356" s="117"/>
      <c r="T356" s="118"/>
      <c r="U356" s="119"/>
      <c r="V356" s="189"/>
      <c r="W356" s="71"/>
      <c r="X356" s="119"/>
      <c r="Y356" s="119"/>
      <c r="Z356" s="120"/>
      <c r="AA356" s="121"/>
    </row>
    <row r="357" spans="1:27" ht="15" customHeight="1">
      <c r="A357" s="113">
        <f>ROW() - ROW(Tabla447817182024262[[#Headers],['#]])</f>
        <v>351</v>
      </c>
      <c r="B357" s="37" t="s">
        <v>2</v>
      </c>
      <c r="E357" s="20"/>
      <c r="G357" s="225"/>
      <c r="H357" s="54"/>
      <c r="I357" s="46"/>
      <c r="J357" s="40"/>
      <c r="K357" s="41"/>
      <c r="L357" s="20"/>
      <c r="M357" s="55"/>
      <c r="N357" s="120"/>
      <c r="O357" s="41"/>
      <c r="P357" s="116"/>
      <c r="Q357" s="41"/>
      <c r="R357" s="41"/>
      <c r="S357" s="117"/>
      <c r="T357" s="118"/>
      <c r="U357" s="119"/>
      <c r="V357" s="189"/>
      <c r="W357" s="71"/>
      <c r="X357" s="119"/>
      <c r="Y357" s="119"/>
      <c r="Z357" s="120"/>
      <c r="AA357" s="121"/>
    </row>
    <row r="358" spans="1:27" ht="15" customHeight="1">
      <c r="A358" s="113">
        <f>ROW() - ROW(Tabla447817182024262[[#Headers],['#]])</f>
        <v>352</v>
      </c>
      <c r="B358" s="37" t="s">
        <v>2</v>
      </c>
      <c r="E358" s="65"/>
      <c r="G358" s="225"/>
      <c r="H358" s="54"/>
      <c r="I358" s="46"/>
      <c r="J358" s="40"/>
      <c r="K358" s="41"/>
      <c r="L358" s="20"/>
      <c r="M358" s="55"/>
      <c r="N358" s="120"/>
      <c r="O358" s="58"/>
      <c r="P358" s="116"/>
      <c r="Q358" s="41"/>
      <c r="R358" s="41"/>
      <c r="S358" s="117"/>
      <c r="T358" s="118"/>
      <c r="U358" s="119"/>
      <c r="V358" s="189"/>
      <c r="W358" s="71"/>
      <c r="X358" s="119"/>
      <c r="Y358" s="119"/>
      <c r="Z358" s="120"/>
      <c r="AA358" s="121"/>
    </row>
    <row r="359" spans="1:27" ht="15" customHeight="1">
      <c r="A359" s="113">
        <f>ROW() - ROW(Tabla447817182024262[[#Headers],['#]])</f>
        <v>353</v>
      </c>
      <c r="B359" s="37" t="s">
        <v>2</v>
      </c>
      <c r="C359" s="81"/>
      <c r="E359" s="49"/>
      <c r="G359" s="225"/>
      <c r="H359" s="54"/>
      <c r="I359" s="46"/>
      <c r="J359" s="40"/>
      <c r="K359" s="41"/>
      <c r="L359" s="20"/>
      <c r="M359" s="55"/>
      <c r="N359" s="120"/>
      <c r="O359" s="58"/>
      <c r="P359" s="116"/>
      <c r="Q359" s="41"/>
      <c r="R359" s="41"/>
      <c r="S359" s="117"/>
      <c r="T359" s="118"/>
      <c r="U359" s="119"/>
      <c r="V359" s="189"/>
      <c r="W359" s="71"/>
      <c r="X359" s="119"/>
      <c r="Y359" s="119"/>
      <c r="Z359" s="120"/>
      <c r="AA359" s="121"/>
    </row>
    <row r="360" spans="1:27" ht="15" customHeight="1">
      <c r="A360" s="113">
        <f>ROW() - ROW(Tabla447817182024262[[#Headers],['#]])</f>
        <v>354</v>
      </c>
      <c r="B360" s="37" t="s">
        <v>2</v>
      </c>
      <c r="E360" s="20"/>
      <c r="G360" s="225"/>
      <c r="H360" s="54"/>
      <c r="I360" s="46"/>
      <c r="J360" s="40"/>
      <c r="K360" s="41"/>
      <c r="L360" s="20"/>
      <c r="M360" s="55"/>
      <c r="N360" s="120"/>
      <c r="O360" s="41"/>
      <c r="P360" s="116"/>
      <c r="Q360" s="41"/>
      <c r="R360" s="41"/>
      <c r="S360" s="117"/>
      <c r="T360" s="118"/>
      <c r="U360" s="119"/>
      <c r="V360" s="189"/>
      <c r="W360" s="71"/>
      <c r="X360" s="119"/>
      <c r="Y360" s="119"/>
      <c r="Z360" s="120"/>
      <c r="AA360" s="121"/>
    </row>
    <row r="361" spans="1:27" ht="15" customHeight="1">
      <c r="A361" s="113">
        <f>ROW() - ROW(Tabla447817182024262[[#Headers],['#]])</f>
        <v>355</v>
      </c>
      <c r="B361" s="37" t="s">
        <v>2</v>
      </c>
      <c r="E361" s="20"/>
      <c r="G361" s="225"/>
      <c r="H361" s="54"/>
      <c r="I361" s="46"/>
      <c r="J361" s="40"/>
      <c r="K361" s="4"/>
      <c r="L361" s="20"/>
      <c r="M361" s="55"/>
      <c r="N361" s="120"/>
      <c r="O361" s="41"/>
      <c r="P361" s="116"/>
      <c r="Q361" s="41"/>
      <c r="R361" s="41"/>
      <c r="S361" s="117"/>
      <c r="T361" s="118"/>
      <c r="U361" s="119"/>
      <c r="V361" s="189"/>
      <c r="W361" s="71"/>
      <c r="X361" s="119"/>
      <c r="Y361" s="119"/>
      <c r="Z361" s="120"/>
      <c r="AA361" s="121"/>
    </row>
    <row r="362" spans="1:27" ht="15" customHeight="1">
      <c r="A362" s="113">
        <f>ROW() - ROW(Tabla447817182024262[[#Headers],['#]])</f>
        <v>356</v>
      </c>
      <c r="B362" s="37" t="s">
        <v>2</v>
      </c>
      <c r="D362" s="63"/>
      <c r="E362" s="64"/>
      <c r="G362" s="225"/>
      <c r="H362" s="54"/>
      <c r="I362" s="46"/>
      <c r="J362" s="40"/>
      <c r="K362" s="4"/>
      <c r="L362" s="20"/>
      <c r="M362" s="55"/>
      <c r="N362" s="120"/>
      <c r="O362" s="41"/>
      <c r="P362" s="116"/>
      <c r="Q362" s="41"/>
      <c r="R362" s="41"/>
      <c r="S362" s="117"/>
      <c r="T362" s="118"/>
      <c r="U362" s="119"/>
      <c r="V362" s="189"/>
      <c r="W362" s="71"/>
      <c r="X362" s="119"/>
      <c r="Y362" s="119"/>
      <c r="Z362" s="120"/>
      <c r="AA362" s="121"/>
    </row>
    <row r="363" spans="1:27" ht="15" customHeight="1">
      <c r="A363" s="113">
        <f>ROW() - ROW(Tabla447817182024262[[#Headers],['#]])</f>
        <v>357</v>
      </c>
      <c r="B363" s="37" t="s">
        <v>2</v>
      </c>
      <c r="C363" s="113"/>
      <c r="D363" s="113"/>
      <c r="E363" s="123"/>
      <c r="F363" s="127"/>
      <c r="G363" s="225"/>
      <c r="H363" s="54"/>
      <c r="I363" s="46"/>
      <c r="J363" s="40"/>
      <c r="K363" s="4"/>
      <c r="L363" s="20"/>
      <c r="M363" s="55"/>
      <c r="N363" s="52"/>
      <c r="O363" s="41"/>
      <c r="P363" s="116"/>
      <c r="Q363" s="41"/>
      <c r="R363" s="41"/>
      <c r="S363" s="117"/>
      <c r="T363" s="118"/>
      <c r="U363" s="119"/>
      <c r="V363" s="189"/>
      <c r="W363" s="71"/>
      <c r="X363" s="119"/>
      <c r="Y363" s="119"/>
      <c r="Z363" s="120"/>
      <c r="AA363" s="121"/>
    </row>
    <row r="364" spans="1:27" ht="15" customHeight="1">
      <c r="A364" s="113">
        <f>ROW() - ROW(Tabla447817182024262[[#Headers],['#]])</f>
        <v>358</v>
      </c>
      <c r="B364" s="37" t="s">
        <v>2</v>
      </c>
      <c r="C364" s="113"/>
      <c r="D364" s="113"/>
      <c r="E364" s="123"/>
      <c r="F364" s="127"/>
      <c r="G364" s="225"/>
      <c r="H364" s="54"/>
      <c r="I364" s="47"/>
      <c r="J364" s="40"/>
      <c r="K364" s="4"/>
      <c r="L364" s="20"/>
      <c r="M364" s="55"/>
      <c r="N364" s="120"/>
      <c r="O364" s="41"/>
      <c r="P364" s="120"/>
      <c r="Q364" s="41"/>
      <c r="R364" s="41"/>
      <c r="S364" s="117"/>
      <c r="T364" s="118"/>
      <c r="U364" s="119"/>
      <c r="V364" s="189"/>
      <c r="W364" s="71"/>
      <c r="X364" s="119"/>
      <c r="Y364" s="119"/>
      <c r="Z364" s="120"/>
      <c r="AA364" s="121"/>
    </row>
    <row r="365" spans="1:27" ht="15" customHeight="1">
      <c r="A365" s="113">
        <f>ROW() - ROW(Tabla447817182024262[[#Headers],['#]])</f>
        <v>359</v>
      </c>
      <c r="B365" s="37" t="s">
        <v>2</v>
      </c>
      <c r="C365" s="113"/>
      <c r="D365" s="113"/>
      <c r="E365" s="123"/>
      <c r="F365" s="127"/>
      <c r="G365" s="225"/>
      <c r="H365" s="72"/>
      <c r="I365" s="46"/>
      <c r="J365" s="40"/>
      <c r="K365" s="41"/>
      <c r="L365" s="114"/>
      <c r="M365" s="55"/>
      <c r="N365" s="120"/>
      <c r="O365" s="41"/>
      <c r="P365" s="120"/>
      <c r="Q365" s="41"/>
      <c r="R365" s="41"/>
      <c r="S365" s="117"/>
      <c r="T365" s="118"/>
      <c r="U365" s="119"/>
      <c r="V365" s="189"/>
      <c r="W365" s="71"/>
      <c r="X365" s="119"/>
      <c r="Y365" s="119"/>
      <c r="Z365" s="120"/>
      <c r="AA365" s="121"/>
    </row>
    <row r="366" spans="1:27" ht="15" customHeight="1">
      <c r="A366" s="113">
        <f>ROW() - ROW(Tabla447817182024262[[#Headers],['#]])</f>
        <v>360</v>
      </c>
      <c r="B366" s="37" t="s">
        <v>2</v>
      </c>
      <c r="C366" s="113"/>
      <c r="D366" s="113"/>
      <c r="E366" s="123"/>
      <c r="F366" s="127"/>
      <c r="G366" s="225"/>
      <c r="H366" s="54"/>
      <c r="I366" s="46"/>
      <c r="J366" s="40"/>
      <c r="K366" s="4"/>
      <c r="L366" s="20"/>
      <c r="M366" s="55"/>
      <c r="N366" s="120"/>
      <c r="O366" s="41"/>
      <c r="P366" s="120"/>
      <c r="Q366" s="41"/>
      <c r="R366" s="41"/>
      <c r="S366" s="117"/>
      <c r="T366" s="118"/>
      <c r="U366" s="119"/>
      <c r="V366" s="189"/>
      <c r="W366" s="71"/>
      <c r="X366" s="119"/>
      <c r="Y366" s="119"/>
      <c r="Z366" s="120"/>
      <c r="AA366" s="121"/>
    </row>
    <row r="367" spans="1:27" ht="15" customHeight="1">
      <c r="A367" s="113">
        <f>ROW() - ROW(Tabla447817182024262[[#Headers],['#]])</f>
        <v>361</v>
      </c>
      <c r="B367" s="37" t="s">
        <v>2</v>
      </c>
      <c r="C367" s="113"/>
      <c r="D367" s="113"/>
      <c r="E367" s="123"/>
      <c r="F367" s="127"/>
      <c r="G367" s="225"/>
      <c r="H367" s="54"/>
      <c r="I367" s="46"/>
      <c r="J367" s="40"/>
      <c r="K367" s="4"/>
      <c r="L367" s="20"/>
      <c r="M367" s="55"/>
      <c r="N367" s="120"/>
      <c r="O367" s="41"/>
      <c r="P367" s="120"/>
      <c r="Q367" s="41"/>
      <c r="R367" s="41"/>
      <c r="S367" s="117"/>
      <c r="T367" s="118"/>
      <c r="U367" s="119"/>
      <c r="V367" s="189"/>
      <c r="W367" s="71"/>
      <c r="X367" s="119"/>
      <c r="Y367" s="119"/>
      <c r="Z367" s="120"/>
      <c r="AA367" s="121"/>
    </row>
    <row r="368" spans="1:27" ht="15" customHeight="1">
      <c r="A368" s="113">
        <f>ROW() - ROW(Tabla447817182024262[[#Headers],['#]])</f>
        <v>362</v>
      </c>
      <c r="B368" s="37" t="s">
        <v>2</v>
      </c>
      <c r="C368" s="113"/>
      <c r="D368" s="113"/>
      <c r="E368" s="123"/>
      <c r="F368" s="127"/>
      <c r="G368" s="225"/>
      <c r="H368" s="54"/>
      <c r="I368" s="46"/>
      <c r="J368" s="40"/>
      <c r="K368" s="4"/>
      <c r="L368" s="20"/>
      <c r="M368" s="55"/>
      <c r="N368" s="120"/>
      <c r="O368" s="41"/>
      <c r="P368" s="120"/>
      <c r="Q368" s="41"/>
      <c r="R368" s="41"/>
      <c r="S368" s="117"/>
      <c r="T368" s="118"/>
      <c r="U368" s="119"/>
      <c r="V368" s="189"/>
      <c r="W368" s="71"/>
      <c r="X368" s="119"/>
      <c r="Y368" s="119"/>
      <c r="Z368" s="120"/>
      <c r="AA368" s="121"/>
    </row>
    <row r="369" spans="1:27" ht="15" customHeight="1">
      <c r="A369" s="113">
        <f>ROW() - ROW(Tabla447817182024262[[#Headers],['#]])</f>
        <v>363</v>
      </c>
      <c r="B369" s="37" t="s">
        <v>2</v>
      </c>
      <c r="C369" s="113"/>
      <c r="D369" s="113"/>
      <c r="E369" s="123"/>
      <c r="F369" s="127"/>
      <c r="G369" s="225"/>
      <c r="H369" s="72"/>
      <c r="I369" s="46"/>
      <c r="J369" s="40"/>
      <c r="K369" s="41"/>
      <c r="L369" s="114"/>
      <c r="M369" s="55"/>
      <c r="N369" s="120"/>
      <c r="O369" s="41"/>
      <c r="P369" s="120"/>
      <c r="Q369" s="41"/>
      <c r="R369" s="41"/>
      <c r="S369" s="117"/>
      <c r="T369" s="118"/>
      <c r="U369" s="119"/>
      <c r="V369" s="189"/>
      <c r="W369" s="71"/>
      <c r="X369" s="119"/>
      <c r="Y369" s="119"/>
      <c r="Z369" s="120"/>
      <c r="AA369" s="121"/>
    </row>
    <row r="370" spans="1:27" ht="15" customHeight="1">
      <c r="A370" s="113">
        <f>ROW() - ROW(Tabla447817182024262[[#Headers],['#]])</f>
        <v>364</v>
      </c>
      <c r="B370" s="37" t="s">
        <v>2</v>
      </c>
      <c r="C370" s="113"/>
      <c r="D370" s="113"/>
      <c r="E370" s="123"/>
      <c r="F370" s="127"/>
      <c r="G370" s="225"/>
      <c r="H370" s="54"/>
      <c r="I370" s="46"/>
      <c r="J370" s="40"/>
      <c r="K370" s="4"/>
      <c r="L370" s="20"/>
      <c r="M370" s="55"/>
      <c r="N370" s="120"/>
      <c r="O370" s="41"/>
      <c r="P370" s="120"/>
      <c r="Q370" s="41"/>
      <c r="R370" s="41"/>
      <c r="S370" s="117"/>
      <c r="T370" s="118"/>
      <c r="U370" s="119"/>
      <c r="V370" s="189"/>
      <c r="W370" s="71"/>
      <c r="X370" s="119"/>
      <c r="Y370" s="119"/>
      <c r="Z370" s="120"/>
      <c r="AA370" s="121"/>
    </row>
    <row r="371" spans="1:27" ht="15" customHeight="1">
      <c r="A371" s="113">
        <f>ROW() - ROW(Tabla447817182024262[[#Headers],['#]])</f>
        <v>365</v>
      </c>
      <c r="B371" s="37" t="s">
        <v>2</v>
      </c>
      <c r="C371" s="113"/>
      <c r="D371" s="113"/>
      <c r="E371" s="123"/>
      <c r="F371" s="127"/>
      <c r="G371" s="225"/>
      <c r="H371" s="54"/>
      <c r="I371" s="46"/>
      <c r="J371" s="40"/>
      <c r="K371" s="4"/>
      <c r="L371" s="20"/>
      <c r="M371" s="55"/>
      <c r="N371" s="120"/>
      <c r="O371" s="41"/>
      <c r="P371" s="120"/>
      <c r="Q371" s="41"/>
      <c r="R371" s="41"/>
      <c r="S371" s="117"/>
      <c r="T371" s="118"/>
      <c r="U371" s="119"/>
      <c r="V371" s="189"/>
      <c r="W371" s="71"/>
      <c r="X371" s="119"/>
      <c r="Y371" s="119"/>
      <c r="Z371" s="120"/>
      <c r="AA371" s="121"/>
    </row>
    <row r="372" spans="1:27" ht="15" customHeight="1">
      <c r="A372" s="113">
        <f>ROW() - ROW(Tabla447817182024262[[#Headers],['#]])</f>
        <v>366</v>
      </c>
      <c r="B372" s="37" t="s">
        <v>2</v>
      </c>
      <c r="C372" s="113"/>
      <c r="D372" s="113"/>
      <c r="E372" s="123"/>
      <c r="F372" s="127"/>
      <c r="G372" s="225"/>
      <c r="H372" s="72"/>
      <c r="I372" s="46"/>
      <c r="J372" s="40"/>
      <c r="K372" s="41"/>
      <c r="L372" s="114"/>
      <c r="M372" s="55"/>
      <c r="N372" s="120"/>
      <c r="O372" s="41"/>
      <c r="P372" s="120"/>
      <c r="Q372" s="41"/>
      <c r="R372" s="41"/>
      <c r="S372" s="117"/>
      <c r="T372" s="118"/>
      <c r="U372" s="119"/>
      <c r="V372" s="189"/>
      <c r="W372" s="71"/>
      <c r="X372" s="119"/>
      <c r="Y372" s="119"/>
      <c r="Z372" s="120"/>
      <c r="AA372" s="121"/>
    </row>
    <row r="373" spans="1:27" ht="15" customHeight="1">
      <c r="A373" s="113">
        <f>ROW() - ROW(Tabla447817182024262[[#Headers],['#]])</f>
        <v>367</v>
      </c>
      <c r="B373" s="37" t="s">
        <v>2</v>
      </c>
      <c r="C373" s="113"/>
      <c r="D373" s="113"/>
      <c r="E373" s="123"/>
      <c r="F373" s="127"/>
      <c r="G373" s="225"/>
      <c r="H373" s="54"/>
      <c r="I373" s="46"/>
      <c r="J373" s="40"/>
      <c r="K373" s="4"/>
      <c r="L373" s="20"/>
      <c r="M373" s="55"/>
      <c r="N373" s="120"/>
      <c r="O373" s="41"/>
      <c r="P373" s="120"/>
      <c r="Q373" s="41"/>
      <c r="R373" s="41"/>
      <c r="S373" s="117"/>
      <c r="T373" s="118"/>
      <c r="U373" s="119"/>
      <c r="V373" s="118"/>
      <c r="W373" s="118"/>
      <c r="X373" s="119"/>
      <c r="Y373" s="119"/>
      <c r="Z373" s="120"/>
      <c r="AA373" s="121"/>
    </row>
    <row r="374" spans="1:27" ht="15" customHeight="1">
      <c r="A374" s="113">
        <f>ROW() - ROW(Tabla447817182024262[[#Headers],['#]])</f>
        <v>368</v>
      </c>
      <c r="B374" s="37" t="s">
        <v>2</v>
      </c>
      <c r="C374" s="113"/>
      <c r="D374" s="113"/>
      <c r="E374" s="123"/>
      <c r="F374" s="127"/>
      <c r="G374" s="225"/>
      <c r="H374" s="54"/>
      <c r="I374" s="46"/>
      <c r="J374" s="40"/>
      <c r="K374" s="4"/>
      <c r="L374" s="20"/>
      <c r="M374" s="55"/>
      <c r="N374" s="120"/>
      <c r="O374" s="41"/>
      <c r="P374" s="120"/>
      <c r="Q374" s="41"/>
      <c r="R374" s="41"/>
      <c r="S374" s="117"/>
      <c r="T374" s="118"/>
      <c r="U374" s="119"/>
      <c r="V374" s="189"/>
      <c r="W374" s="71"/>
      <c r="X374" s="119"/>
      <c r="Y374" s="119"/>
      <c r="Z374" s="120"/>
      <c r="AA374" s="121"/>
    </row>
    <row r="375" spans="1:27" ht="15" customHeight="1">
      <c r="A375" s="113">
        <f>ROW() - ROW(Tabla447817182024262[[#Headers],['#]])</f>
        <v>369</v>
      </c>
      <c r="B375" s="37" t="s">
        <v>2</v>
      </c>
      <c r="C375" s="136"/>
      <c r="D375" s="113"/>
      <c r="E375" s="123"/>
      <c r="F375" s="127"/>
      <c r="G375" s="225"/>
      <c r="H375" s="54"/>
      <c r="I375" s="46"/>
      <c r="J375" s="40"/>
      <c r="K375" s="4"/>
      <c r="L375" s="20"/>
      <c r="M375" s="55"/>
      <c r="N375" s="120"/>
      <c r="O375" s="41"/>
      <c r="P375" s="120"/>
      <c r="Q375" s="41"/>
      <c r="R375" s="41"/>
      <c r="S375" s="117"/>
      <c r="T375" s="118"/>
      <c r="U375" s="119"/>
      <c r="V375" s="189"/>
      <c r="W375" s="71"/>
      <c r="X375" s="119"/>
      <c r="Y375" s="119"/>
      <c r="Z375" s="120"/>
      <c r="AA375" s="121"/>
    </row>
    <row r="376" spans="1:27" ht="15" customHeight="1">
      <c r="A376" s="113">
        <f>ROW() - ROW(Tabla447817182024262[[#Headers],['#]])</f>
        <v>370</v>
      </c>
      <c r="B376" s="37" t="s">
        <v>2</v>
      </c>
      <c r="C376" s="75"/>
      <c r="D376" s="136"/>
      <c r="E376" s="126"/>
      <c r="F376" s="143"/>
      <c r="G376" s="227"/>
      <c r="H376" s="54"/>
      <c r="I376" s="47"/>
      <c r="J376" s="40"/>
      <c r="K376" s="41"/>
      <c r="L376" s="114"/>
      <c r="M376" s="80"/>
      <c r="N376" s="116"/>
      <c r="O376" s="41"/>
      <c r="P376" s="116"/>
      <c r="Q376" s="41"/>
      <c r="R376" s="41"/>
      <c r="S376" s="117"/>
      <c r="T376" s="118"/>
      <c r="U376" s="119"/>
      <c r="V376" s="42"/>
      <c r="W376" s="71"/>
      <c r="X376" s="119"/>
      <c r="Y376" s="119"/>
      <c r="Z376" s="120"/>
      <c r="AA376" s="121"/>
    </row>
    <row r="377" spans="1:27" ht="15" customHeight="1">
      <c r="A377" s="113">
        <f>ROW() - ROW(Tabla447817182024262[[#Headers],['#]])</f>
        <v>371</v>
      </c>
      <c r="B377" s="37" t="s">
        <v>2</v>
      </c>
      <c r="C377" s="136"/>
      <c r="D377" s="136"/>
      <c r="E377" s="126"/>
      <c r="F377" s="143"/>
      <c r="G377" s="227"/>
      <c r="H377" s="73"/>
      <c r="I377" s="47"/>
      <c r="J377" s="40"/>
      <c r="K377" s="41"/>
      <c r="L377" s="114"/>
      <c r="M377" s="80"/>
      <c r="N377" s="116"/>
      <c r="O377" s="41"/>
      <c r="P377" s="116"/>
      <c r="Q377" s="41"/>
      <c r="R377" s="41"/>
      <c r="S377" s="117"/>
      <c r="T377" s="118"/>
      <c r="U377" s="119"/>
      <c r="V377" s="42"/>
      <c r="W377" s="71"/>
      <c r="X377" s="119"/>
      <c r="Y377" s="119"/>
      <c r="Z377" s="120"/>
      <c r="AA377" s="121"/>
    </row>
    <row r="378" spans="1:27" ht="15" customHeight="1">
      <c r="A378" s="113">
        <f>ROW() - ROW(Tabla447817182024262[[#Headers],['#]])</f>
        <v>372</v>
      </c>
      <c r="B378" s="37" t="s">
        <v>2</v>
      </c>
      <c r="C378" s="113"/>
      <c r="D378" s="113"/>
      <c r="E378" s="123"/>
      <c r="F378" s="127"/>
      <c r="G378" s="225"/>
      <c r="H378" s="72"/>
      <c r="I378" s="46"/>
      <c r="J378" s="40"/>
      <c r="K378" s="41"/>
      <c r="L378" s="114"/>
      <c r="M378" s="55"/>
      <c r="N378" s="120"/>
      <c r="O378" s="41"/>
      <c r="P378" s="115"/>
      <c r="Q378" s="41"/>
      <c r="R378" s="41"/>
      <c r="S378" s="117"/>
      <c r="T378" s="118"/>
      <c r="U378" s="119"/>
      <c r="V378" s="42"/>
      <c r="W378" s="71"/>
      <c r="X378" s="119"/>
      <c r="Y378" s="119"/>
      <c r="Z378" s="120"/>
      <c r="AA378" s="121"/>
    </row>
    <row r="379" spans="1:27" ht="15" customHeight="1">
      <c r="A379" s="113">
        <f>ROW() - ROW(Tabla447817182024262[[#Headers],['#]])</f>
        <v>373</v>
      </c>
      <c r="B379" s="37" t="s">
        <v>2</v>
      </c>
      <c r="C379" s="113"/>
      <c r="D379" s="113"/>
      <c r="E379" s="123"/>
      <c r="F379" s="127"/>
      <c r="G379" s="225"/>
      <c r="H379" s="77"/>
      <c r="I379" s="46"/>
      <c r="J379" s="40"/>
      <c r="K379" s="4"/>
      <c r="L379" s="20"/>
      <c r="M379" s="80"/>
      <c r="N379" s="116"/>
      <c r="O379" s="41"/>
      <c r="P379" s="116"/>
      <c r="Q379" s="41"/>
      <c r="R379" s="41"/>
      <c r="S379" s="117"/>
      <c r="T379" s="118"/>
      <c r="U379" s="119"/>
      <c r="V379" s="42"/>
      <c r="W379" s="71"/>
      <c r="X379" s="119"/>
      <c r="Y379" s="119"/>
      <c r="Z379" s="120"/>
      <c r="AA379" s="121"/>
    </row>
    <row r="380" spans="1:27" ht="15" customHeight="1">
      <c r="A380" s="113">
        <f>ROW() - ROW(Tabla447817182024262[[#Headers],['#]])</f>
        <v>374</v>
      </c>
      <c r="B380" s="37" t="s">
        <v>2</v>
      </c>
      <c r="C380" s="82"/>
      <c r="D380" s="113"/>
      <c r="E380" s="123"/>
      <c r="F380" s="127"/>
      <c r="G380" s="225"/>
      <c r="H380" s="83"/>
      <c r="I380" s="46"/>
      <c r="J380" s="40"/>
      <c r="K380" s="41"/>
      <c r="L380" s="114"/>
      <c r="M380" s="55"/>
      <c r="N380" s="115"/>
      <c r="O380" s="41"/>
      <c r="P380" s="115"/>
      <c r="Q380" s="41"/>
      <c r="R380" s="41"/>
      <c r="S380" s="117"/>
      <c r="T380" s="118"/>
      <c r="U380" s="119"/>
      <c r="V380" s="42"/>
      <c r="W380" s="71"/>
      <c r="X380" s="119"/>
      <c r="Y380" s="119"/>
      <c r="Z380" s="120"/>
      <c r="AA380" s="121"/>
    </row>
    <row r="381" spans="1:27" ht="15" customHeight="1">
      <c r="A381" s="113">
        <f>ROW() - ROW(Tabla447817182024262[[#Headers],['#]])</f>
        <v>375</v>
      </c>
      <c r="B381" s="37" t="s">
        <v>2</v>
      </c>
      <c r="E381" s="49"/>
      <c r="G381" s="225"/>
      <c r="H381" s="54"/>
      <c r="I381" s="46"/>
      <c r="J381" s="40"/>
      <c r="K381" s="4"/>
      <c r="L381" s="20"/>
      <c r="M381" s="55"/>
      <c r="N381" s="115"/>
      <c r="O381" s="41"/>
      <c r="P381" s="115"/>
      <c r="Q381" s="41"/>
      <c r="R381" s="41"/>
      <c r="S381" s="117"/>
      <c r="T381" s="118"/>
      <c r="U381" s="119"/>
      <c r="V381" s="42"/>
      <c r="W381" s="71"/>
      <c r="X381" s="119"/>
      <c r="Y381" s="119"/>
      <c r="Z381" s="120"/>
      <c r="AA381" s="121"/>
    </row>
    <row r="382" spans="1:27" ht="15" customHeight="1">
      <c r="A382" s="113">
        <f>ROW() - ROW(Tabla447817182024262[[#Headers],['#]])</f>
        <v>376</v>
      </c>
      <c r="B382" s="37" t="s">
        <v>2</v>
      </c>
      <c r="E382" s="49"/>
      <c r="F382" s="127"/>
      <c r="G382" s="225"/>
      <c r="H382" s="73"/>
      <c r="I382" s="46"/>
      <c r="J382" s="40"/>
      <c r="K382" s="4"/>
      <c r="L382" s="20"/>
      <c r="M382" s="55"/>
      <c r="N382" s="116"/>
      <c r="O382" s="41"/>
      <c r="P382" s="116"/>
      <c r="Q382" s="41"/>
      <c r="R382" s="41"/>
      <c r="S382" s="117"/>
      <c r="T382" s="118"/>
      <c r="U382" s="119"/>
      <c r="V382" s="42"/>
      <c r="W382" s="71"/>
      <c r="X382" s="119"/>
      <c r="Y382" s="119"/>
      <c r="Z382" s="120"/>
      <c r="AA382" s="121"/>
    </row>
    <row r="383" spans="1:27" ht="15" customHeight="1">
      <c r="A383" s="113">
        <f>ROW() - ROW(Tabla447817182024262[[#Headers],['#]])</f>
        <v>377</v>
      </c>
      <c r="B383" s="37" t="s">
        <v>2</v>
      </c>
      <c r="E383" s="49"/>
      <c r="F383" s="127"/>
      <c r="G383" s="225"/>
      <c r="H383" s="73"/>
      <c r="I383" s="46"/>
      <c r="J383" s="40"/>
      <c r="K383" s="4"/>
      <c r="L383" s="20"/>
      <c r="M383" s="55"/>
      <c r="N383" s="115"/>
      <c r="O383" s="41"/>
      <c r="P383" s="115"/>
      <c r="Q383" s="41"/>
      <c r="R383" s="41"/>
      <c r="S383" s="117"/>
      <c r="T383" s="118"/>
      <c r="U383" s="119"/>
      <c r="V383" s="42"/>
      <c r="W383" s="71"/>
      <c r="X383" s="119"/>
      <c r="Y383" s="119"/>
      <c r="Z383" s="120"/>
      <c r="AA383" s="121"/>
    </row>
    <row r="384" spans="1:27" ht="15" customHeight="1">
      <c r="A384" s="113">
        <f>ROW() - ROW(Tabla447817182024262[[#Headers],['#]])</f>
        <v>378</v>
      </c>
      <c r="B384" s="37" t="s">
        <v>2</v>
      </c>
      <c r="C384" s="136"/>
      <c r="D384" s="136"/>
      <c r="E384" s="78"/>
      <c r="F384" s="143"/>
      <c r="G384" s="227"/>
      <c r="H384" s="79"/>
      <c r="I384" s="47"/>
      <c r="J384" s="40"/>
      <c r="K384" s="41"/>
      <c r="L384" s="114"/>
      <c r="M384" s="55"/>
      <c r="N384" s="115"/>
      <c r="O384" s="41"/>
      <c r="P384" s="115"/>
      <c r="Q384" s="41"/>
      <c r="R384" s="41"/>
      <c r="S384" s="117"/>
      <c r="T384" s="118"/>
      <c r="U384" s="119"/>
      <c r="V384" s="42"/>
      <c r="W384" s="71"/>
      <c r="X384" s="119"/>
      <c r="Y384" s="119"/>
      <c r="Z384" s="120"/>
      <c r="AA384" s="121"/>
    </row>
    <row r="385" spans="1:27" ht="15" customHeight="1">
      <c r="A385" s="113">
        <f>ROW() - ROW(Tabla447817182024262[[#Headers],['#]])</f>
        <v>379</v>
      </c>
      <c r="B385" s="37" t="s">
        <v>2</v>
      </c>
      <c r="E385" s="49"/>
      <c r="G385" s="225"/>
      <c r="H385" s="54"/>
      <c r="I385" s="46"/>
      <c r="J385" s="40"/>
      <c r="K385" s="41"/>
      <c r="L385" s="114"/>
      <c r="M385" s="55"/>
      <c r="N385" s="115"/>
      <c r="O385" s="41"/>
      <c r="P385" s="115"/>
      <c r="Q385" s="41"/>
      <c r="R385" s="41"/>
      <c r="S385" s="117"/>
      <c r="T385" s="118"/>
      <c r="U385" s="119"/>
      <c r="V385" s="42"/>
      <c r="W385" s="71"/>
      <c r="X385" s="119"/>
      <c r="Y385" s="119"/>
      <c r="Z385" s="120"/>
      <c r="AA385" s="121"/>
    </row>
    <row r="386" spans="1:27" ht="15" customHeight="1">
      <c r="A386" s="113">
        <f>ROW() - ROW(Tabla447817182024262[[#Headers],['#]])</f>
        <v>380</v>
      </c>
      <c r="B386" s="37" t="s">
        <v>2</v>
      </c>
      <c r="E386" s="49"/>
      <c r="F386" s="127"/>
      <c r="G386" s="225"/>
      <c r="H386" s="73"/>
      <c r="I386" s="46"/>
      <c r="J386" s="40"/>
      <c r="K386" s="41"/>
      <c r="L386" s="114"/>
      <c r="M386" s="55"/>
      <c r="N386" s="116"/>
      <c r="O386" s="41"/>
      <c r="P386" s="116"/>
      <c r="Q386" s="41"/>
      <c r="R386" s="41"/>
      <c r="S386" s="117"/>
      <c r="T386" s="118"/>
      <c r="U386" s="119"/>
      <c r="V386" s="42"/>
      <c r="W386" s="71"/>
      <c r="X386" s="119"/>
      <c r="Y386" s="119"/>
      <c r="Z386" s="120"/>
      <c r="AA386" s="121"/>
    </row>
    <row r="387" spans="1:27" ht="15" customHeight="1">
      <c r="A387" s="113">
        <f>ROW() - ROW(Tabla447817182024262[[#Headers],['#]])</f>
        <v>381</v>
      </c>
      <c r="B387" s="37" t="s">
        <v>2</v>
      </c>
      <c r="C387" s="113"/>
      <c r="D387" s="113"/>
      <c r="E387" s="123"/>
      <c r="F387" s="127"/>
      <c r="G387" s="225"/>
      <c r="H387" s="73"/>
      <c r="I387" s="46"/>
      <c r="J387" s="40"/>
      <c r="K387" s="41"/>
      <c r="L387" s="114"/>
      <c r="M387" s="55"/>
      <c r="N387" s="115"/>
      <c r="O387" s="41"/>
      <c r="P387" s="115"/>
      <c r="Q387" s="41"/>
      <c r="R387" s="41"/>
      <c r="S387" s="117"/>
      <c r="T387" s="118"/>
      <c r="U387" s="119"/>
      <c r="V387" s="42"/>
      <c r="W387" s="71"/>
      <c r="X387" s="119"/>
      <c r="Y387" s="119"/>
      <c r="Z387" s="120"/>
      <c r="AA387" s="121"/>
    </row>
    <row r="388" spans="1:27" ht="15" customHeight="1">
      <c r="A388" s="113">
        <f>ROW() - ROW(Tabla447817182024262[[#Headers],['#]])</f>
        <v>382</v>
      </c>
      <c r="B388" s="37" t="s">
        <v>2</v>
      </c>
      <c r="C388" s="113"/>
      <c r="D388" s="113"/>
      <c r="E388" s="123"/>
      <c r="F388" s="127"/>
      <c r="G388" s="225"/>
      <c r="H388" s="73"/>
      <c r="I388" s="46"/>
      <c r="J388" s="40"/>
      <c r="K388" s="41"/>
      <c r="L388" s="114"/>
      <c r="M388" s="55"/>
      <c r="N388" s="116"/>
      <c r="O388" s="41"/>
      <c r="P388" s="116"/>
      <c r="Q388" s="41"/>
      <c r="R388" s="41"/>
      <c r="S388" s="117"/>
      <c r="T388" s="118"/>
      <c r="U388" s="119"/>
      <c r="V388" s="42"/>
      <c r="W388" s="71"/>
      <c r="X388" s="119"/>
      <c r="Y388" s="119"/>
      <c r="Z388" s="120"/>
      <c r="AA388" s="121"/>
    </row>
    <row r="389" spans="1:27" ht="15" customHeight="1">
      <c r="A389" s="113">
        <f>ROW() - ROW(Tabla447817182024262[[#Headers],['#]])</f>
        <v>383</v>
      </c>
      <c r="B389" s="37" t="s">
        <v>2</v>
      </c>
      <c r="C389" s="113"/>
      <c r="D389" s="113"/>
      <c r="E389" s="123"/>
      <c r="F389" s="127"/>
      <c r="G389" s="225"/>
      <c r="H389" s="73"/>
      <c r="I389" s="46"/>
      <c r="J389" s="40"/>
      <c r="K389" s="41"/>
      <c r="L389" s="114"/>
      <c r="M389" s="55"/>
      <c r="N389" s="116"/>
      <c r="O389" s="41"/>
      <c r="P389" s="116"/>
      <c r="Q389" s="41"/>
      <c r="R389" s="41"/>
      <c r="S389" s="117"/>
      <c r="T389" s="118"/>
      <c r="U389" s="119"/>
      <c r="V389" s="42"/>
      <c r="W389" s="71"/>
      <c r="X389" s="119"/>
      <c r="Y389" s="119"/>
      <c r="Z389" s="120"/>
      <c r="AA389" s="121"/>
    </row>
    <row r="390" spans="1:27" ht="15" customHeight="1">
      <c r="A390" s="113">
        <v>384</v>
      </c>
      <c r="B390" s="37" t="s">
        <v>2</v>
      </c>
      <c r="C390" s="113"/>
      <c r="D390" s="113"/>
      <c r="E390" s="123"/>
      <c r="F390" s="127"/>
      <c r="G390" s="225"/>
      <c r="H390" s="54"/>
      <c r="I390" s="46"/>
      <c r="J390" s="40"/>
      <c r="K390" s="41"/>
      <c r="L390" s="20"/>
      <c r="M390" s="55"/>
      <c r="N390" s="48"/>
      <c r="O390" s="41"/>
      <c r="P390" s="116"/>
      <c r="Q390" s="41"/>
      <c r="R390" s="41"/>
      <c r="S390" s="117"/>
      <c r="T390" s="118"/>
      <c r="U390" s="119"/>
      <c r="V390" s="42"/>
      <c r="W390" s="71"/>
      <c r="X390" s="119"/>
      <c r="Y390" s="119"/>
      <c r="Z390" s="120"/>
      <c r="AA390" s="121"/>
    </row>
    <row r="391" spans="1:27" ht="15" customHeight="1">
      <c r="A391" s="113">
        <f>ROW() - ROW(Tabla447817182024262[[#Headers],['#]])</f>
        <v>385</v>
      </c>
      <c r="B391" s="37" t="s">
        <v>2</v>
      </c>
      <c r="C391" s="113"/>
      <c r="D391" s="113"/>
      <c r="E391" s="123"/>
      <c r="F391" s="127"/>
      <c r="G391" s="225"/>
      <c r="H391" s="54"/>
      <c r="I391" s="46"/>
      <c r="J391" s="40"/>
      <c r="K391" s="41"/>
      <c r="L391" s="20"/>
      <c r="M391" s="55"/>
      <c r="N391" s="48"/>
      <c r="O391" s="41"/>
      <c r="P391" s="116"/>
      <c r="Q391" s="41"/>
      <c r="R391" s="41"/>
      <c r="S391" s="117"/>
      <c r="T391" s="118"/>
      <c r="U391" s="119"/>
      <c r="V391" s="42"/>
      <c r="W391" s="71"/>
      <c r="X391" s="119"/>
      <c r="Y391" s="119"/>
      <c r="Z391" s="120"/>
      <c r="AA391" s="121"/>
    </row>
    <row r="392" spans="1:27" ht="15" customHeight="1">
      <c r="A392" s="113">
        <v>386</v>
      </c>
      <c r="B392" s="37" t="s">
        <v>2</v>
      </c>
      <c r="C392" s="113"/>
      <c r="D392" s="113"/>
      <c r="E392" s="123"/>
      <c r="F392" s="127"/>
      <c r="G392" s="225"/>
      <c r="H392" s="54"/>
      <c r="I392" s="46"/>
      <c r="J392" s="40"/>
      <c r="K392" s="41"/>
      <c r="L392" s="20"/>
      <c r="M392" s="55"/>
      <c r="N392" s="48"/>
      <c r="O392" s="41"/>
      <c r="P392" s="116"/>
      <c r="Q392" s="41"/>
      <c r="R392" s="41"/>
      <c r="S392" s="117"/>
      <c r="T392" s="118"/>
      <c r="U392" s="119"/>
      <c r="V392" s="42"/>
      <c r="W392" s="71"/>
      <c r="X392" s="119"/>
      <c r="Y392" s="119"/>
      <c r="Z392" s="120"/>
      <c r="AA392" s="121"/>
    </row>
    <row r="393" spans="1:27" ht="15" customHeight="1">
      <c r="A393" s="113">
        <v>387</v>
      </c>
      <c r="B393" s="37" t="s">
        <v>2</v>
      </c>
      <c r="C393" s="113"/>
      <c r="D393" s="113"/>
      <c r="E393" s="123"/>
      <c r="F393" s="127"/>
      <c r="G393" s="225"/>
      <c r="H393" s="54"/>
      <c r="I393" s="46"/>
      <c r="J393" s="40"/>
      <c r="K393" s="41"/>
      <c r="L393" s="20"/>
      <c r="M393" s="55"/>
      <c r="N393" s="48"/>
      <c r="O393" s="41"/>
      <c r="P393" s="116"/>
      <c r="Q393" s="41"/>
      <c r="R393" s="41"/>
      <c r="S393" s="117"/>
      <c r="T393" s="118"/>
      <c r="U393" s="119"/>
      <c r="V393" s="42"/>
      <c r="W393" s="71"/>
      <c r="X393" s="119"/>
      <c r="Y393" s="119"/>
      <c r="Z393" s="120"/>
      <c r="AA393" s="121"/>
    </row>
    <row r="394" spans="1:27" ht="15" customHeight="1">
      <c r="A394" s="113"/>
      <c r="B394" s="37"/>
      <c r="C394" s="113"/>
      <c r="D394" s="113"/>
      <c r="E394" s="123"/>
      <c r="F394" s="127"/>
      <c r="G394" s="225"/>
      <c r="H394" s="84"/>
      <c r="I394" s="46"/>
      <c r="J394" s="40"/>
      <c r="K394" s="41"/>
      <c r="L394" s="114"/>
      <c r="M394" s="55"/>
      <c r="N394" s="115"/>
      <c r="O394" s="41"/>
      <c r="P394" s="116"/>
      <c r="Q394" s="41"/>
      <c r="R394" s="41"/>
      <c r="S394" s="117"/>
      <c r="T394" s="118"/>
      <c r="U394" s="119"/>
      <c r="V394" s="189"/>
      <c r="W394" s="116"/>
      <c r="X394" s="116"/>
      <c r="Y394" s="119"/>
      <c r="Z394" s="120"/>
      <c r="AA394" s="121"/>
    </row>
    <row r="395" spans="1:27" ht="15" customHeight="1">
      <c r="F395" s="14" t="s">
        <v>193</v>
      </c>
      <c r="G395" s="229">
        <f>SUM(G7:G394)</f>
        <v>238631301</v>
      </c>
    </row>
    <row r="396" spans="1:27" ht="15" customHeight="1">
      <c r="F396" s="14" t="s">
        <v>194</v>
      </c>
      <c r="G396" s="4">
        <f>+'ENE JUR'!G17</f>
        <v>0</v>
      </c>
    </row>
    <row r="397" spans="1:27" ht="15" customHeight="1">
      <c r="F397" s="203" t="s">
        <v>195</v>
      </c>
      <c r="G397" s="230">
        <f>+G395+G396</f>
        <v>238631301</v>
      </c>
    </row>
    <row r="398" spans="1:27" ht="15" customHeight="1">
      <c r="M398" s="206"/>
    </row>
  </sheetData>
  <mergeCells count="8">
    <mergeCell ref="A4:M4"/>
    <mergeCell ref="N4:T4"/>
    <mergeCell ref="U4:X4"/>
    <mergeCell ref="Y4:Z4"/>
    <mergeCell ref="A5:I5"/>
    <mergeCell ref="J5:M5"/>
    <mergeCell ref="N5:T5"/>
    <mergeCell ref="U5:AA5"/>
  </mergeCells>
  <conditionalFormatting sqref="C378">
    <cfRule type="duplicateValues" dxfId="138" priority="11"/>
    <cfRule type="duplicateValues" dxfId="137" priority="12"/>
    <cfRule type="duplicateValues" dxfId="136" priority="13"/>
    <cfRule type="duplicateValues" dxfId="135" priority="14"/>
    <cfRule type="duplicateValues" dxfId="134" priority="15"/>
  </conditionalFormatting>
  <conditionalFormatting sqref="D223">
    <cfRule type="duplicateValues" dxfId="133" priority="16"/>
    <cfRule type="duplicateValues" dxfId="132" priority="17"/>
    <cfRule type="duplicateValues" dxfId="131" priority="18"/>
    <cfRule type="duplicateValues" dxfId="130" priority="19"/>
    <cfRule type="duplicateValues" dxfId="129" priority="20"/>
  </conditionalFormatting>
  <conditionalFormatting sqref="M276:M279 C380:C394 C63:C376">
    <cfRule type="duplicateValues" dxfId="128" priority="21"/>
    <cfRule type="duplicateValues" dxfId="127" priority="22"/>
    <cfRule type="duplicateValues" dxfId="126" priority="23"/>
    <cfRule type="duplicateValues" dxfId="125" priority="24"/>
    <cfRule type="duplicateValues" dxfId="124" priority="25"/>
  </conditionalFormatting>
  <conditionalFormatting sqref="C7:C62">
    <cfRule type="duplicateValues" dxfId="123" priority="1"/>
    <cfRule type="duplicateValues" dxfId="122" priority="2"/>
    <cfRule type="duplicateValues" dxfId="121" priority="3"/>
    <cfRule type="duplicateValues" dxfId="120" priority="4"/>
    <cfRule type="duplicateValues" dxfId="119" priority="5"/>
  </conditionalFormatting>
  <dataValidations count="1">
    <dataValidation allowBlank="1" showInputMessage="1" showErrorMessage="1" sqref="C19" xr:uid="{9D7B2B9D-D17C-4F0D-BA89-D1347B53716A}"/>
  </dataValidations>
  <hyperlinks>
    <hyperlink ref="H7" r:id="rId1" xr:uid="{CD116596-3252-48D4-842C-6015DD6CE739}"/>
    <hyperlink ref="H8" r:id="rId2" xr:uid="{A05B9E41-890D-41B8-AED1-395C57D52EC3}"/>
    <hyperlink ref="H9" r:id="rId3" xr:uid="{9C1312E0-EC9E-4B3D-99D7-0AB1BC0B30F5}"/>
    <hyperlink ref="H10" r:id="rId4" xr:uid="{48EA6B16-60A9-4F19-A964-BEC92BE1E9E2}"/>
    <hyperlink ref="H11" r:id="rId5" xr:uid="{50ABDA26-F77D-403D-91D9-9E3A6DB6D469}"/>
    <hyperlink ref="H12" r:id="rId6" xr:uid="{BCD61945-4B47-40C8-9E5B-16578D7E75CE}"/>
    <hyperlink ref="H13" r:id="rId7" xr:uid="{0CCCBFDB-3B87-45E3-A268-008E8BA09D5D}"/>
    <hyperlink ref="H14" r:id="rId8" xr:uid="{50CCC823-3660-42AC-854F-E31268EDD840}"/>
    <hyperlink ref="H15" r:id="rId9" xr:uid="{BA0E1C11-4581-4962-AA6E-82D079082141}"/>
    <hyperlink ref="H16" r:id="rId10" xr:uid="{C3FD96FC-5062-418C-9640-6E5872110B9C}"/>
    <hyperlink ref="H18" r:id="rId11" xr:uid="{FD4B24E7-E328-4891-959B-4B47AF1CB529}"/>
    <hyperlink ref="H20" r:id="rId12" xr:uid="{0BABE154-0BB8-4976-A88A-68A5E6EA7FF1}"/>
    <hyperlink ref="H21" r:id="rId13" xr:uid="{261AFB6F-F746-4251-81C6-D6777AFD4AE9}"/>
    <hyperlink ref="H22" r:id="rId14" xr:uid="{DCF0C827-DB35-4FDA-B361-F23D4D5A4A8C}"/>
    <hyperlink ref="H23" r:id="rId15" xr:uid="{7880FB13-C60F-4C8A-8B91-9466DCF8F4C5}"/>
    <hyperlink ref="H24" r:id="rId16" xr:uid="{05F679D6-E895-435B-8D39-82E2C555E437}"/>
    <hyperlink ref="H25" r:id="rId17" xr:uid="{CB1D5C5E-8D53-4162-B9D8-DD02EF32BBBE}"/>
    <hyperlink ref="H26" r:id="rId18" xr:uid="{A3C48EDD-321F-45E6-9390-201107409791}"/>
    <hyperlink ref="H27" r:id="rId19" xr:uid="{866EA721-7857-4A07-B18B-92DC71BCF155}"/>
    <hyperlink ref="H28" r:id="rId20" xr:uid="{327508F5-2AA5-4CEE-A183-E036C308F046}"/>
    <hyperlink ref="H29" r:id="rId21" xr:uid="{01E79EA7-CF54-4DC8-9C4D-44ED7F9A059F}"/>
    <hyperlink ref="H30" r:id="rId22" xr:uid="{97358988-CBFD-4F08-8104-F9C534E37400}"/>
    <hyperlink ref="H31" r:id="rId23" xr:uid="{892C3794-7323-48DC-886F-9EFC7F39ACFC}"/>
    <hyperlink ref="H32" r:id="rId24" xr:uid="{7539293F-6998-4ADA-9E9E-8A9875FB4356}"/>
    <hyperlink ref="H33" r:id="rId25" xr:uid="{A565EE67-17FD-4122-9462-A0BB31102AF3}"/>
    <hyperlink ref="H34" r:id="rId26" xr:uid="{B13604B0-26E9-4B80-A1DC-A6091630A1A5}"/>
    <hyperlink ref="H35" r:id="rId27" xr:uid="{D29E96C2-D2D2-46D8-BE54-F7ED413E24D9}"/>
    <hyperlink ref="H36" r:id="rId28" xr:uid="{8311CFED-C634-473D-81C2-4D539D02A98C}"/>
    <hyperlink ref="H37" r:id="rId29" xr:uid="{1444C311-5F35-4648-9D64-6FA8CFB04EB9}"/>
    <hyperlink ref="H38" r:id="rId30" xr:uid="{3BF2C405-5825-4CA9-828E-E0ACD8B0B5DA}"/>
    <hyperlink ref="H39" r:id="rId31" xr:uid="{0F99A2EF-2BE9-4625-9533-C8516DA71DE2}"/>
    <hyperlink ref="H40" r:id="rId32" xr:uid="{F92CAA10-F5E0-4BA0-86FC-625D2FF73A81}"/>
    <hyperlink ref="H41" r:id="rId33" xr:uid="{E22391DA-E281-4082-B0B6-63A489AA6228}"/>
    <hyperlink ref="H42" r:id="rId34" xr:uid="{ACE58D3B-A71D-4A5A-8B17-87656D446780}"/>
    <hyperlink ref="H43" r:id="rId35" xr:uid="{9877C086-7589-44B4-BD3C-9C3748146D89}"/>
    <hyperlink ref="H44" r:id="rId36" xr:uid="{AC5D49B1-A27B-44EB-9739-5EFA616E6B0E}"/>
    <hyperlink ref="H45" r:id="rId37" xr:uid="{53B2429F-824E-4724-A0C7-0B0706EF150A}"/>
    <hyperlink ref="H46" r:id="rId38" xr:uid="{B388B28A-9E67-4B00-8FF7-ABC93A0CAF41}"/>
    <hyperlink ref="H47" r:id="rId39" xr:uid="{7ECB5D4F-28C9-4F28-B7C9-69690AA48A68}"/>
    <hyperlink ref="H48" r:id="rId40" xr:uid="{7315FDED-3CB3-4D45-A587-8010072FAD8D}"/>
    <hyperlink ref="H49" r:id="rId41" xr:uid="{D3CB1B8B-DF22-4842-A896-9555FCD7DD43}"/>
    <hyperlink ref="H50" r:id="rId42" xr:uid="{EB6CBAFF-A171-41B1-859A-971CBE82A2F9}"/>
    <hyperlink ref="H51" r:id="rId43" xr:uid="{CAD1113B-12C7-4536-813F-DC54F24D8857}"/>
    <hyperlink ref="H52" r:id="rId44" xr:uid="{9D672F78-F099-48F4-B1F4-E3EF6BE5D325}"/>
    <hyperlink ref="H53" r:id="rId45" xr:uid="{619C0FB6-A7F8-41E5-ACEE-E2AB73F9DA16}"/>
    <hyperlink ref="H17" r:id="rId46" xr:uid="{FB9F73E4-30D5-4273-872D-0EC73D5A69DB}"/>
    <hyperlink ref="H19" r:id="rId47" xr:uid="{DC51DBF9-46F8-41A9-A987-935B3E0D2DB8}"/>
    <hyperlink ref="H54" r:id="rId48" xr:uid="{91624E09-3079-4DC7-B1EF-40BAE0ED4300}"/>
    <hyperlink ref="H56" r:id="rId49" xr:uid="{DCFF0FBA-69E4-4029-9E66-0FEC1C24447D}"/>
    <hyperlink ref="H57" r:id="rId50" xr:uid="{71136D2B-03D3-40DE-BFFB-3F9FD6C8A111}"/>
    <hyperlink ref="H58" r:id="rId51" xr:uid="{5B7CFBDE-2995-41BA-979F-7EA88551199F}"/>
    <hyperlink ref="H59" r:id="rId52" xr:uid="{B89D571C-CF45-4B3C-8BDC-08B6CC0E3535}"/>
    <hyperlink ref="H60" r:id="rId53" xr:uid="{2CF37A5B-98CF-434F-BA30-B4B06B019420}"/>
    <hyperlink ref="H61" r:id="rId54" xr:uid="{38DA8296-1A05-4D6D-B718-7C713E6CB109}"/>
    <hyperlink ref="H62" r:id="rId55" xr:uid="{AB0F32A8-F75A-4B31-B928-141F8189E833}"/>
    <hyperlink ref="H63" r:id="rId56" xr:uid="{8DCD9FE2-A10D-439F-842C-2B77A9186740}"/>
  </hyperlinks>
  <printOptions headings="1"/>
  <pageMargins left="0.7" right="0.7" top="0.75" bottom="0.75" header="0.3" footer="0.3"/>
  <pageSetup orientation="portrait"/>
  <tableParts count="1">
    <tablePart r:id="rId57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1B23AF-18D8-4045-BFDF-12D66199BD5D}">
          <x14:formula1>
            <xm:f>DATOS!$C$5:$C$6</xm:f>
          </x14:formula1>
          <xm:sqref>B7:B394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A871-AF99-46DF-8970-08E07A45C085}">
  <sheetPr>
    <tabColor theme="9"/>
  </sheetPr>
  <dimension ref="A1:AC16"/>
  <sheetViews>
    <sheetView workbookViewId="0">
      <pane ySplit="3" topLeftCell="C4" activePane="bottomLeft" state="frozen"/>
      <selection pane="bottomLeft" activeCell="C3" sqref="C3"/>
    </sheetView>
  </sheetViews>
  <sheetFormatPr defaultColWidth="9.140625" defaultRowHeight="15" customHeight="1"/>
  <cols>
    <col min="1" max="1" width="5.140625" customWidth="1"/>
    <col min="2" max="2" width="9.42578125" style="24" customWidth="1"/>
    <col min="3" max="3" width="12" customWidth="1"/>
    <col min="4" max="4" width="10.28515625" customWidth="1"/>
    <col min="5" max="5" width="6.28515625" customWidth="1"/>
    <col min="6" max="6" width="36.7109375" customWidth="1"/>
    <col min="7" max="7" width="14.28515625" style="4" customWidth="1"/>
    <col min="8" max="8" width="15.42578125" customWidth="1"/>
    <col min="9" max="9" width="31.28515625" customWidth="1"/>
    <col min="10" max="10" width="11.140625" customWidth="1"/>
    <col min="11" max="11" width="11.42578125" customWidth="1"/>
    <col min="12" max="12" width="21.28515625" bestFit="1" customWidth="1"/>
    <col min="13" max="13" width="17.7109375" customWidth="1"/>
    <col min="14" max="14" width="17.28515625" customWidth="1"/>
    <col min="15" max="15" width="17.42578125" customWidth="1"/>
    <col min="16" max="16" width="16" customWidth="1"/>
    <col min="17" max="17" width="20.140625" customWidth="1"/>
    <col min="18" max="18" width="18" customWidth="1"/>
    <col min="19" max="21" width="15.140625" customWidth="1"/>
    <col min="22" max="22" width="9.140625" customWidth="1"/>
    <col min="23" max="23" width="22.28515625" customWidth="1"/>
    <col min="24" max="24" width="24.28515625" customWidth="1"/>
    <col min="25" max="25" width="20" customWidth="1"/>
    <col min="26" max="26" width="17.28515625" customWidth="1"/>
    <col min="27" max="27" width="13.42578125" customWidth="1"/>
    <col min="28" max="28" width="12.28515625" customWidth="1"/>
    <col min="29" max="29" width="57.140625" customWidth="1"/>
    <col min="30" max="30" width="9.140625" customWidth="1"/>
    <col min="31" max="36" width="16" customWidth="1"/>
  </cols>
  <sheetData>
    <row r="1" spans="1:29" ht="15.75">
      <c r="B1" s="23"/>
    </row>
    <row r="2" spans="1:29" ht="15.75"/>
    <row r="3" spans="1:29" ht="30.75" customHeight="1">
      <c r="A3" s="236" t="s">
        <v>196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37" t="s">
        <v>197</v>
      </c>
      <c r="O3" s="247"/>
      <c r="P3" s="247"/>
      <c r="Q3" s="247"/>
      <c r="R3" s="247"/>
      <c r="S3" s="248"/>
      <c r="T3" s="249" t="s">
        <v>198</v>
      </c>
      <c r="U3" s="250"/>
      <c r="V3" s="251" t="s">
        <v>199</v>
      </c>
      <c r="W3" s="252"/>
      <c r="X3" s="252"/>
      <c r="Y3" s="252"/>
      <c r="Z3" s="253"/>
      <c r="AA3" s="239" t="s">
        <v>6</v>
      </c>
      <c r="AB3" s="254"/>
      <c r="AC3" s="2"/>
    </row>
    <row r="4" spans="1:29">
      <c r="A4" s="240" t="s">
        <v>7</v>
      </c>
      <c r="B4" s="240"/>
      <c r="C4" s="240"/>
      <c r="D4" s="240"/>
      <c r="E4" s="240"/>
      <c r="F4" s="240"/>
      <c r="G4" s="240"/>
      <c r="H4" s="240"/>
      <c r="I4" s="240"/>
      <c r="J4" s="241" t="s">
        <v>8</v>
      </c>
      <c r="K4" s="241"/>
      <c r="L4" s="241"/>
      <c r="M4" s="241"/>
      <c r="N4" s="242" t="s">
        <v>9</v>
      </c>
      <c r="O4" s="244"/>
      <c r="P4" s="244"/>
      <c r="Q4" s="244"/>
      <c r="R4" s="244"/>
      <c r="S4" s="244"/>
      <c r="T4" s="245" t="s">
        <v>200</v>
      </c>
      <c r="U4" s="245"/>
      <c r="V4" s="243" t="s">
        <v>10</v>
      </c>
      <c r="W4" s="243"/>
      <c r="X4" s="243"/>
      <c r="Y4" s="243"/>
      <c r="Z4" s="243"/>
      <c r="AA4" s="243"/>
      <c r="AB4" s="243"/>
      <c r="AC4" s="243"/>
    </row>
    <row r="5" spans="1:29" ht="36" customHeight="1">
      <c r="A5" s="1" t="s">
        <v>201</v>
      </c>
      <c r="B5" s="33" t="s">
        <v>0</v>
      </c>
      <c r="C5" s="3" t="s">
        <v>202</v>
      </c>
      <c r="D5" s="3" t="s">
        <v>203</v>
      </c>
      <c r="E5" s="1" t="s">
        <v>13</v>
      </c>
      <c r="F5" s="1" t="s">
        <v>14</v>
      </c>
      <c r="G5" s="1" t="s">
        <v>204</v>
      </c>
      <c r="H5" s="15" t="s">
        <v>16</v>
      </c>
      <c r="I5" s="1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16" t="s">
        <v>23</v>
      </c>
      <c r="O5" s="16" t="s">
        <v>24</v>
      </c>
      <c r="P5" s="16" t="s">
        <v>25</v>
      </c>
      <c r="Q5" s="16" t="s">
        <v>26</v>
      </c>
      <c r="R5" s="5" t="s">
        <v>28</v>
      </c>
      <c r="S5" s="17" t="s">
        <v>29</v>
      </c>
      <c r="T5" s="144" t="s">
        <v>205</v>
      </c>
      <c r="U5" s="144" t="s">
        <v>206</v>
      </c>
      <c r="V5" s="8" t="s">
        <v>30</v>
      </c>
      <c r="W5" s="8" t="s">
        <v>31</v>
      </c>
      <c r="X5" s="8" t="s">
        <v>32</v>
      </c>
      <c r="Y5" s="8" t="s">
        <v>33</v>
      </c>
      <c r="Z5" s="8" t="s">
        <v>207</v>
      </c>
      <c r="AA5" s="11" t="s">
        <v>34</v>
      </c>
      <c r="AB5" s="11" t="s">
        <v>208</v>
      </c>
      <c r="AC5" s="2" t="s">
        <v>36</v>
      </c>
    </row>
    <row r="6" spans="1:29" ht="13.5" customHeight="1">
      <c r="A6" s="6">
        <v>1</v>
      </c>
      <c r="B6" s="35" t="s">
        <v>1</v>
      </c>
      <c r="C6" s="145"/>
      <c r="D6" s="145" t="s">
        <v>209</v>
      </c>
      <c r="E6" s="145">
        <v>2022</v>
      </c>
      <c r="F6" s="7" t="s">
        <v>210</v>
      </c>
      <c r="G6" s="145">
        <v>2</v>
      </c>
      <c r="H6" s="146" t="s">
        <v>211</v>
      </c>
      <c r="I6" s="147" t="s">
        <v>212</v>
      </c>
      <c r="J6" s="148">
        <v>46045</v>
      </c>
      <c r="K6" s="18" t="s">
        <v>213</v>
      </c>
      <c r="L6" s="149" t="s">
        <v>51</v>
      </c>
      <c r="M6" s="150"/>
      <c r="N6" s="148"/>
      <c r="O6" s="151"/>
      <c r="P6" s="148"/>
      <c r="Q6" s="151"/>
      <c r="R6" s="152"/>
      <c r="S6" s="153"/>
      <c r="T6" s="152"/>
      <c r="U6" s="152"/>
      <c r="V6" s="27"/>
      <c r="W6" s="154"/>
      <c r="X6" s="155"/>
      <c r="Y6" s="155"/>
      <c r="Z6" s="156"/>
      <c r="AA6" s="152"/>
      <c r="AB6" s="157"/>
      <c r="AC6" s="158"/>
    </row>
    <row r="7" spans="1:29" ht="13.5" customHeight="1">
      <c r="A7" s="6">
        <v>2</v>
      </c>
      <c r="B7" s="35" t="s">
        <v>2</v>
      </c>
      <c r="C7" s="145"/>
      <c r="D7" s="145" t="s">
        <v>214</v>
      </c>
      <c r="E7" s="145">
        <v>2025</v>
      </c>
      <c r="F7" s="7" t="s">
        <v>215</v>
      </c>
      <c r="G7" s="145">
        <v>5</v>
      </c>
      <c r="H7" s="146" t="s">
        <v>216</v>
      </c>
      <c r="I7" s="147" t="s">
        <v>217</v>
      </c>
      <c r="J7" s="148">
        <v>46045</v>
      </c>
      <c r="K7" s="18" t="s">
        <v>213</v>
      </c>
      <c r="L7" s="149" t="s">
        <v>51</v>
      </c>
      <c r="M7" s="150"/>
      <c r="N7" s="148"/>
      <c r="O7" s="151"/>
      <c r="P7" s="148"/>
      <c r="Q7" s="151"/>
      <c r="R7" s="152"/>
      <c r="S7" s="153"/>
      <c r="T7" s="152"/>
      <c r="U7" s="152"/>
      <c r="V7" s="159"/>
      <c r="W7" s="154"/>
      <c r="X7" s="155"/>
      <c r="Y7" s="155"/>
      <c r="Z7" s="160"/>
      <c r="AA7" s="152"/>
      <c r="AB7" s="157"/>
      <c r="AC7" s="161"/>
    </row>
    <row r="8" spans="1:29" s="12" customFormat="1" ht="13.5" customHeight="1">
      <c r="A8" s="6">
        <v>3</v>
      </c>
      <c r="B8" s="35"/>
      <c r="C8" s="145"/>
      <c r="D8" s="145"/>
      <c r="E8" s="145"/>
      <c r="F8" s="7"/>
      <c r="G8" s="145"/>
      <c r="H8" s="146"/>
      <c r="I8" s="162"/>
      <c r="J8" s="148"/>
      <c r="K8" s="18"/>
      <c r="L8" s="149"/>
      <c r="M8" s="150"/>
      <c r="N8" s="148"/>
      <c r="O8" s="151"/>
      <c r="P8" s="148"/>
      <c r="Q8" s="151"/>
      <c r="R8" s="152"/>
      <c r="S8" s="28"/>
      <c r="T8" s="163"/>
      <c r="U8" s="163"/>
      <c r="V8" s="159"/>
      <c r="W8" s="29"/>
      <c r="X8" s="30"/>
      <c r="Y8" s="30"/>
      <c r="Z8" s="25"/>
      <c r="AA8" s="152"/>
      <c r="AB8" s="157"/>
      <c r="AC8" s="31"/>
    </row>
    <row r="9" spans="1:29" ht="13.5" customHeight="1">
      <c r="A9" s="6">
        <v>4</v>
      </c>
      <c r="B9" s="35"/>
      <c r="C9" s="145"/>
      <c r="D9" s="145"/>
      <c r="E9" s="145"/>
      <c r="F9" s="7"/>
      <c r="G9" s="145"/>
      <c r="H9" s="164"/>
      <c r="I9" s="165"/>
      <c r="J9" s="148"/>
      <c r="K9" s="18"/>
      <c r="L9" s="166"/>
      <c r="M9" s="7"/>
      <c r="N9" s="148"/>
      <c r="O9" s="151"/>
      <c r="P9" s="148"/>
      <c r="Q9" s="151"/>
      <c r="R9" s="152"/>
      <c r="S9" s="153"/>
      <c r="T9" s="163"/>
      <c r="U9" s="163"/>
      <c r="V9" s="159"/>
      <c r="W9" s="154"/>
      <c r="X9" s="155"/>
      <c r="Y9" s="155"/>
      <c r="Z9" s="18"/>
      <c r="AA9" s="152"/>
      <c r="AB9" s="157"/>
      <c r="AC9" s="158"/>
    </row>
    <row r="10" spans="1:29" ht="15" customHeight="1">
      <c r="A10" s="6">
        <v>5</v>
      </c>
      <c r="B10" s="35"/>
      <c r="C10" s="145"/>
      <c r="D10" s="145"/>
      <c r="E10" s="145"/>
      <c r="F10" s="7"/>
      <c r="G10" s="145"/>
      <c r="H10" s="164"/>
      <c r="I10" s="165"/>
      <c r="J10" s="148"/>
      <c r="K10" s="18"/>
      <c r="L10" s="166"/>
      <c r="M10" s="6"/>
      <c r="N10" s="148"/>
      <c r="O10" s="151"/>
      <c r="P10" s="148"/>
      <c r="Q10" s="151"/>
      <c r="R10" s="163"/>
      <c r="S10" s="167"/>
      <c r="T10" s="163"/>
      <c r="U10" s="163"/>
      <c r="V10" s="168"/>
      <c r="W10" s="154"/>
      <c r="X10" s="155"/>
      <c r="Y10" s="169"/>
      <c r="Z10" s="170"/>
      <c r="AA10" s="152"/>
      <c r="AB10" s="157"/>
      <c r="AC10" s="171"/>
    </row>
    <row r="11" spans="1:29" ht="15" customHeight="1">
      <c r="A11" s="6">
        <v>6</v>
      </c>
      <c r="B11" s="35"/>
      <c r="C11" s="145"/>
      <c r="D11" s="145"/>
      <c r="E11" s="145"/>
      <c r="F11" s="7"/>
      <c r="G11" s="145"/>
      <c r="H11" s="164"/>
      <c r="I11" s="162"/>
      <c r="J11" s="148"/>
      <c r="K11" s="18"/>
      <c r="L11" s="7"/>
      <c r="M11" s="6"/>
      <c r="N11" s="148"/>
      <c r="O11" s="151"/>
      <c r="P11" s="148"/>
      <c r="Q11" s="151"/>
      <c r="R11" s="163"/>
      <c r="S11" s="167"/>
      <c r="T11" s="163"/>
      <c r="U11" s="163"/>
      <c r="V11" s="168"/>
      <c r="W11" s="172"/>
      <c r="X11" s="155"/>
      <c r="Y11" s="169"/>
      <c r="Z11" s="170"/>
      <c r="AA11" s="152"/>
      <c r="AB11" s="157"/>
      <c r="AC11" s="171"/>
    </row>
    <row r="12" spans="1:29" ht="15" customHeight="1">
      <c r="A12" s="6">
        <v>7</v>
      </c>
      <c r="B12" s="35"/>
      <c r="C12" s="145"/>
      <c r="D12" s="145"/>
      <c r="E12" s="145"/>
      <c r="F12" s="7"/>
      <c r="G12" s="145"/>
      <c r="H12" s="146"/>
      <c r="I12" s="162"/>
      <c r="J12" s="148"/>
      <c r="K12" s="18"/>
      <c r="L12" s="7"/>
      <c r="M12" s="6"/>
      <c r="N12" s="148"/>
      <c r="O12" s="151"/>
      <c r="P12" s="148"/>
      <c r="Q12" s="173"/>
      <c r="R12" s="163"/>
      <c r="S12" s="167"/>
      <c r="T12" s="163"/>
      <c r="U12" s="163"/>
      <c r="V12" s="168"/>
      <c r="W12" s="172"/>
      <c r="X12" s="155"/>
      <c r="Y12" s="169"/>
      <c r="Z12" s="18"/>
      <c r="AA12" s="163"/>
      <c r="AB12" s="170"/>
      <c r="AC12" s="171"/>
    </row>
    <row r="13" spans="1:29" ht="15" customHeight="1">
      <c r="A13" s="6">
        <v>8</v>
      </c>
      <c r="B13" s="36"/>
      <c r="C13" s="6"/>
      <c r="D13" s="145"/>
      <c r="E13" s="6"/>
      <c r="F13" s="7"/>
      <c r="G13" s="6"/>
      <c r="H13" s="34"/>
      <c r="I13" s="13"/>
      <c r="J13" s="148"/>
      <c r="K13" s="18"/>
      <c r="L13" s="7"/>
      <c r="M13" s="174"/>
      <c r="N13" s="148"/>
      <c r="O13" s="151"/>
      <c r="P13" s="175"/>
      <c r="Q13" s="18"/>
      <c r="R13" s="176"/>
      <c r="S13" s="167"/>
      <c r="T13" s="163"/>
      <c r="U13" s="163"/>
      <c r="V13" s="168"/>
      <c r="W13" s="172"/>
      <c r="X13" s="155"/>
      <c r="Y13" s="169"/>
      <c r="Z13" s="170"/>
      <c r="AA13" s="163"/>
      <c r="AB13" s="170"/>
      <c r="AC13" s="171"/>
    </row>
    <row r="14" spans="1:29" ht="15" customHeight="1">
      <c r="A14" s="6">
        <v>9</v>
      </c>
      <c r="B14" s="36"/>
      <c r="C14" s="145"/>
      <c r="D14" s="145"/>
      <c r="E14" s="145"/>
      <c r="F14" s="7"/>
      <c r="G14" s="145"/>
      <c r="H14" s="146"/>
      <c r="I14" s="162"/>
      <c r="J14" s="148"/>
      <c r="K14" s="18"/>
      <c r="L14" s="7"/>
      <c r="M14" s="174"/>
      <c r="N14" s="148"/>
      <c r="O14" s="151"/>
      <c r="P14" s="175"/>
      <c r="Q14" s="18"/>
      <c r="R14" s="176"/>
      <c r="S14" s="167"/>
      <c r="T14" s="163"/>
      <c r="U14" s="163"/>
      <c r="V14" s="168"/>
      <c r="W14" s="172"/>
      <c r="X14" s="155"/>
      <c r="Y14" s="169"/>
      <c r="Z14" s="170"/>
      <c r="AA14" s="163"/>
      <c r="AB14" s="170"/>
      <c r="AC14" s="171"/>
    </row>
    <row r="15" spans="1:29" ht="15" customHeight="1">
      <c r="A15" s="6">
        <v>10</v>
      </c>
      <c r="B15" s="36"/>
      <c r="C15" s="6"/>
      <c r="D15" s="145"/>
      <c r="E15" s="6"/>
      <c r="G15" s="177"/>
      <c r="H15" s="26"/>
      <c r="I15" s="162"/>
      <c r="J15" s="178"/>
      <c r="K15" s="18"/>
      <c r="L15" s="7"/>
      <c r="M15" s="174"/>
      <c r="N15" s="179"/>
      <c r="O15" s="151"/>
      <c r="P15" s="175"/>
      <c r="Q15" s="18"/>
      <c r="R15" s="176"/>
      <c r="S15" s="167"/>
      <c r="T15" s="163"/>
      <c r="U15" s="163"/>
      <c r="V15" s="168"/>
      <c r="W15" s="172"/>
      <c r="X15" s="155"/>
      <c r="Y15" s="169"/>
      <c r="Z15" s="170"/>
      <c r="AA15" s="152"/>
      <c r="AB15" s="157"/>
      <c r="AC15" s="171"/>
    </row>
    <row r="16" spans="1:29" ht="15" customHeight="1">
      <c r="A16" s="6">
        <v>11</v>
      </c>
      <c r="B16" s="36"/>
      <c r="C16" s="145"/>
      <c r="D16" s="145"/>
      <c r="E16" s="145"/>
      <c r="F16" s="7"/>
      <c r="G16" s="145"/>
      <c r="H16" s="180"/>
      <c r="I16" s="162"/>
      <c r="J16" s="148"/>
      <c r="K16" s="18"/>
      <c r="L16" s="7"/>
      <c r="M16" s="7"/>
      <c r="N16" s="181"/>
      <c r="O16" s="182"/>
      <c r="P16" s="183"/>
      <c r="Q16" s="184"/>
      <c r="R16" s="176"/>
      <c r="S16" s="167"/>
      <c r="T16" s="163"/>
      <c r="U16" s="163"/>
      <c r="V16" s="168"/>
      <c r="W16" s="168"/>
      <c r="X16" s="169"/>
      <c r="Y16" s="169"/>
      <c r="Z16" s="170"/>
      <c r="AA16" s="152"/>
      <c r="AB16" s="157"/>
      <c r="AC16" s="171"/>
    </row>
  </sheetData>
  <mergeCells count="10">
    <mergeCell ref="A3:M3"/>
    <mergeCell ref="N3:S3"/>
    <mergeCell ref="T3:U3"/>
    <mergeCell ref="V3:Z3"/>
    <mergeCell ref="AA3:AB3"/>
    <mergeCell ref="A4:I4"/>
    <mergeCell ref="J4:M4"/>
    <mergeCell ref="N4:S4"/>
    <mergeCell ref="T4:U4"/>
    <mergeCell ref="V4:AC4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FE5FC72-1C17-4936-ADC4-5D47C0CA0D26}">
          <x14:formula1>
            <xm:f>DATOS!$C$5:$C$6</xm:f>
          </x14:formula1>
          <xm:sqref>B6:B16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EBA9-7C5A-4E91-99CF-B10B607FED94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EAD72-4575-4472-9297-36C76C239ACC}">
  <sheetPr>
    <tabColor rgb="FF00B0F0"/>
    <pageSetUpPr fitToPage="1"/>
  </sheetPr>
  <dimension ref="A2:CG398"/>
  <sheetViews>
    <sheetView workbookViewId="0">
      <selection activeCell="C7" sqref="C7"/>
    </sheetView>
  </sheetViews>
  <sheetFormatPr defaultColWidth="9.140625" defaultRowHeight="15" customHeight="1"/>
  <cols>
    <col min="1" max="1" width="4.7109375" customWidth="1"/>
    <col min="2" max="2" width="9.140625" style="4" customWidth="1"/>
    <col min="3" max="3" width="10.42578125" style="4" customWidth="1"/>
    <col min="4" max="4" width="9.140625" style="4" customWidth="1"/>
    <col min="5" max="5" width="36.85546875" customWidth="1"/>
    <col min="6" max="6" width="14.7109375" style="14" customWidth="1"/>
    <col min="7" max="7" width="16.140625" customWidth="1"/>
    <col min="8" max="8" width="30.85546875" style="20" customWidth="1"/>
    <col min="9" max="9" width="34.140625" customWidth="1"/>
    <col min="10" max="10" width="10.140625" customWidth="1"/>
    <col min="11" max="11" width="11.42578125" customWidth="1"/>
    <col min="12" max="12" width="15.42578125" customWidth="1"/>
    <col min="13" max="13" width="18" style="4" customWidth="1"/>
    <col min="14" max="14" width="16.42578125" customWidth="1"/>
    <col min="15" max="15" width="17.28515625" customWidth="1"/>
    <col min="16" max="16" width="12.7109375" style="14" customWidth="1"/>
    <col min="17" max="17" width="14" customWidth="1"/>
    <col min="18" max="18" width="11.140625" customWidth="1"/>
    <col min="19" max="19" width="13.28515625" customWidth="1"/>
    <col min="20" max="20" width="28.42578125" customWidth="1"/>
    <col min="21" max="21" width="15.42578125" style="4" customWidth="1"/>
    <col min="22" max="22" width="12.42578125" style="32" customWidth="1"/>
    <col min="23" max="23" width="12.85546875" customWidth="1"/>
    <col min="24" max="24" width="11.42578125" bestFit="1" customWidth="1"/>
    <col min="25" max="28" width="9.140625" customWidth="1"/>
    <col min="29" max="34" width="16" customWidth="1"/>
  </cols>
  <sheetData>
    <row r="2" spans="1:85">
      <c r="B2"/>
    </row>
    <row r="3" spans="1:85"/>
    <row r="4" spans="1:85" ht="30.75" customHeight="1">
      <c r="A4" s="236" t="s">
        <v>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7" t="s">
        <v>4</v>
      </c>
      <c r="O4" s="237"/>
      <c r="P4" s="237"/>
      <c r="Q4" s="237"/>
      <c r="R4" s="237"/>
      <c r="S4" s="237"/>
      <c r="T4" s="237"/>
      <c r="U4" s="238" t="s">
        <v>5</v>
      </c>
      <c r="V4" s="238"/>
      <c r="W4" s="238"/>
      <c r="X4" s="238"/>
      <c r="Y4" s="239" t="s">
        <v>6</v>
      </c>
      <c r="Z4" s="239"/>
      <c r="AA4" s="2"/>
      <c r="CG4">
        <v>191</v>
      </c>
    </row>
    <row r="5" spans="1:85">
      <c r="A5" s="240" t="s">
        <v>7</v>
      </c>
      <c r="B5" s="240"/>
      <c r="C5" s="240"/>
      <c r="D5" s="240"/>
      <c r="E5" s="240"/>
      <c r="F5" s="240"/>
      <c r="G5" s="240"/>
      <c r="H5" s="240"/>
      <c r="I5" s="240"/>
      <c r="J5" s="241" t="s">
        <v>8</v>
      </c>
      <c r="K5" s="241"/>
      <c r="L5" s="241"/>
      <c r="M5" s="241"/>
      <c r="N5" s="242" t="s">
        <v>9</v>
      </c>
      <c r="O5" s="242"/>
      <c r="P5" s="242"/>
      <c r="Q5" s="242"/>
      <c r="R5" s="242"/>
      <c r="S5" s="242"/>
      <c r="T5" s="242"/>
      <c r="U5" s="243" t="s">
        <v>10</v>
      </c>
      <c r="V5" s="243"/>
      <c r="W5" s="243"/>
      <c r="X5" s="243"/>
      <c r="Y5" s="243"/>
      <c r="Z5" s="243"/>
      <c r="AA5" s="243"/>
    </row>
    <row r="6" spans="1:85" ht="66.75" customHeight="1">
      <c r="A6" s="1" t="s">
        <v>11</v>
      </c>
      <c r="B6" s="1" t="s">
        <v>0</v>
      </c>
      <c r="C6" s="3" t="s">
        <v>12</v>
      </c>
      <c r="D6" s="3" t="s">
        <v>13</v>
      </c>
      <c r="E6" s="1" t="s">
        <v>14</v>
      </c>
      <c r="F6" s="1" t="s">
        <v>15</v>
      </c>
      <c r="G6" s="15" t="s">
        <v>16</v>
      </c>
      <c r="H6" s="19" t="s">
        <v>17</v>
      </c>
      <c r="I6" s="22" t="s">
        <v>18</v>
      </c>
      <c r="J6" s="9" t="s">
        <v>19</v>
      </c>
      <c r="K6" s="9" t="s">
        <v>20</v>
      </c>
      <c r="L6" s="9" t="s">
        <v>21</v>
      </c>
      <c r="M6" s="9" t="s">
        <v>22</v>
      </c>
      <c r="N6" s="16" t="s">
        <v>23</v>
      </c>
      <c r="O6" s="16" t="s">
        <v>24</v>
      </c>
      <c r="P6" s="16" t="s">
        <v>25</v>
      </c>
      <c r="Q6" s="16" t="s">
        <v>26</v>
      </c>
      <c r="R6" s="16" t="s">
        <v>27</v>
      </c>
      <c r="S6" s="5" t="s">
        <v>28</v>
      </c>
      <c r="T6" s="17" t="s">
        <v>29</v>
      </c>
      <c r="U6" s="8" t="s">
        <v>30</v>
      </c>
      <c r="V6" s="21" t="s">
        <v>31</v>
      </c>
      <c r="W6" s="8" t="s">
        <v>32</v>
      </c>
      <c r="X6" s="8" t="s">
        <v>33</v>
      </c>
      <c r="Y6" s="11" t="s">
        <v>34</v>
      </c>
      <c r="Z6" s="11" t="s">
        <v>35</v>
      </c>
      <c r="AA6" s="2" t="s">
        <v>36</v>
      </c>
    </row>
    <row r="7" spans="1:85" s="43" customFormat="1" ht="15" customHeight="1">
      <c r="A7" s="113">
        <f>ROW() - ROW(Tabla44781718202426[[#Headers],['#]])</f>
        <v>1</v>
      </c>
      <c r="B7" s="37" t="s">
        <v>2</v>
      </c>
      <c r="C7" s="113">
        <v>84</v>
      </c>
      <c r="D7" s="113">
        <v>2025</v>
      </c>
      <c r="E7" s="38" t="s">
        <v>218</v>
      </c>
      <c r="F7" s="185" t="s">
        <v>75</v>
      </c>
      <c r="G7" s="39">
        <v>7000000</v>
      </c>
      <c r="H7" s="54" t="s">
        <v>219</v>
      </c>
      <c r="I7" s="23" t="s">
        <v>220</v>
      </c>
      <c r="J7" s="40">
        <v>46015</v>
      </c>
      <c r="K7" s="41" t="s">
        <v>41</v>
      </c>
      <c r="L7" s="114" t="s">
        <v>42</v>
      </c>
      <c r="M7" s="55"/>
      <c r="N7" s="115">
        <v>46020</v>
      </c>
      <c r="O7" s="41" t="s">
        <v>221</v>
      </c>
      <c r="P7" s="116">
        <v>46023</v>
      </c>
      <c r="Q7" s="186" t="s">
        <v>222</v>
      </c>
      <c r="R7" s="41"/>
      <c r="S7" s="117"/>
      <c r="T7" s="118"/>
      <c r="U7" s="119">
        <v>46027</v>
      </c>
      <c r="V7" s="42">
        <v>46035</v>
      </c>
      <c r="W7" s="70" t="s">
        <v>223</v>
      </c>
      <c r="X7" s="116" t="s">
        <v>224</v>
      </c>
      <c r="Y7" s="119"/>
      <c r="Z7" s="120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</row>
    <row r="8" spans="1:85" s="43" customFormat="1" ht="15" customHeight="1">
      <c r="A8" s="113">
        <f>ROW() - ROW(Tabla44781718202426[[#Headers],['#]])</f>
        <v>2</v>
      </c>
      <c r="B8" s="37" t="s">
        <v>2</v>
      </c>
      <c r="C8" s="113">
        <v>23</v>
      </c>
      <c r="D8" s="113">
        <v>2025</v>
      </c>
      <c r="E8" s="38" t="s">
        <v>225</v>
      </c>
      <c r="F8" s="185" t="s">
        <v>75</v>
      </c>
      <c r="G8" s="39">
        <v>5500000</v>
      </c>
      <c r="H8" s="54" t="s">
        <v>226</v>
      </c>
      <c r="I8" s="23" t="s">
        <v>220</v>
      </c>
      <c r="J8" s="40">
        <v>46015</v>
      </c>
      <c r="K8" s="41" t="s">
        <v>41</v>
      </c>
      <c r="L8" s="114" t="s">
        <v>42</v>
      </c>
      <c r="M8" s="55"/>
      <c r="N8" s="115">
        <v>46020</v>
      </c>
      <c r="O8" s="41" t="s">
        <v>221</v>
      </c>
      <c r="P8" s="116">
        <v>46023</v>
      </c>
      <c r="Q8" s="186" t="s">
        <v>222</v>
      </c>
      <c r="R8" s="41"/>
      <c r="S8" s="117"/>
      <c r="T8" s="118"/>
      <c r="U8" s="119">
        <v>46027</v>
      </c>
      <c r="V8" s="42">
        <v>46035</v>
      </c>
      <c r="W8" s="70" t="s">
        <v>223</v>
      </c>
      <c r="X8" s="116" t="s">
        <v>224</v>
      </c>
      <c r="Y8" s="119"/>
      <c r="Z8" s="120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</row>
    <row r="9" spans="1:85" s="43" customFormat="1" ht="15" customHeight="1">
      <c r="A9" s="113">
        <f>ROW() - ROW(Tabla44781718202426[[#Headers],['#]])</f>
        <v>3</v>
      </c>
      <c r="B9" s="37" t="s">
        <v>2</v>
      </c>
      <c r="C9" s="113">
        <v>20</v>
      </c>
      <c r="D9" s="113">
        <v>2025</v>
      </c>
      <c r="E9" s="38" t="s">
        <v>227</v>
      </c>
      <c r="F9" s="185" t="s">
        <v>75</v>
      </c>
      <c r="G9" s="39">
        <v>4000000</v>
      </c>
      <c r="H9" s="54" t="s">
        <v>228</v>
      </c>
      <c r="I9" s="23" t="s">
        <v>220</v>
      </c>
      <c r="J9" s="40">
        <v>46015</v>
      </c>
      <c r="K9" s="41" t="s">
        <v>41</v>
      </c>
      <c r="L9" s="114" t="s">
        <v>42</v>
      </c>
      <c r="M9" s="55"/>
      <c r="N9" s="115">
        <v>46020</v>
      </c>
      <c r="O9" s="41" t="s">
        <v>221</v>
      </c>
      <c r="P9" s="116">
        <v>46023</v>
      </c>
      <c r="Q9" s="186" t="s">
        <v>222</v>
      </c>
      <c r="R9" s="41"/>
      <c r="S9" s="117"/>
      <c r="T9" s="118"/>
      <c r="U9" s="119">
        <v>46027</v>
      </c>
      <c r="V9" s="42">
        <v>46036</v>
      </c>
      <c r="W9" s="70" t="s">
        <v>223</v>
      </c>
      <c r="X9" s="116" t="s">
        <v>224</v>
      </c>
      <c r="Y9" s="119"/>
      <c r="Z9" s="120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</row>
    <row r="10" spans="1:85" s="43" customFormat="1" ht="15" customHeight="1">
      <c r="A10" s="113">
        <f>ROW() - ROW(Tabla44781718202426[[#Headers],['#]])</f>
        <v>4</v>
      </c>
      <c r="B10" s="37" t="s">
        <v>2</v>
      </c>
      <c r="C10" s="113">
        <v>21</v>
      </c>
      <c r="D10" s="113">
        <v>2025</v>
      </c>
      <c r="E10" s="38" t="s">
        <v>229</v>
      </c>
      <c r="F10" s="185" t="s">
        <v>230</v>
      </c>
      <c r="G10" s="39">
        <v>7000000</v>
      </c>
      <c r="H10" s="54" t="s">
        <v>231</v>
      </c>
      <c r="I10" s="23" t="s">
        <v>220</v>
      </c>
      <c r="J10" s="40">
        <v>46015</v>
      </c>
      <c r="K10" s="41" t="s">
        <v>41</v>
      </c>
      <c r="L10" s="114" t="s">
        <v>42</v>
      </c>
      <c r="M10" s="55"/>
      <c r="N10" s="115">
        <v>46020</v>
      </c>
      <c r="O10" s="41" t="s">
        <v>221</v>
      </c>
      <c r="P10" s="116">
        <v>46023</v>
      </c>
      <c r="Q10" s="186" t="s">
        <v>222</v>
      </c>
      <c r="R10" s="41"/>
      <c r="S10" s="117"/>
      <c r="T10" s="118"/>
      <c r="U10" s="119">
        <v>46027</v>
      </c>
      <c r="V10" s="42">
        <v>46035</v>
      </c>
      <c r="W10" s="70" t="s">
        <v>223</v>
      </c>
      <c r="X10" s="116" t="s">
        <v>224</v>
      </c>
      <c r="Y10" s="119"/>
      <c r="Z10" s="120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</row>
    <row r="11" spans="1:85" s="43" customFormat="1" ht="15" customHeight="1">
      <c r="A11" s="113">
        <f>ROW() - ROW(Tabla44781718202426[[#Headers],['#]])</f>
        <v>5</v>
      </c>
      <c r="B11" s="37" t="s">
        <v>2</v>
      </c>
      <c r="C11" s="113">
        <v>71</v>
      </c>
      <c r="D11" s="113">
        <v>2025</v>
      </c>
      <c r="E11" s="38" t="s">
        <v>232</v>
      </c>
      <c r="F11" s="185" t="s">
        <v>230</v>
      </c>
      <c r="G11" s="39">
        <v>7000000</v>
      </c>
      <c r="H11" s="54" t="s">
        <v>233</v>
      </c>
      <c r="I11" s="23" t="s">
        <v>220</v>
      </c>
      <c r="J11" s="40">
        <v>46015</v>
      </c>
      <c r="K11" s="41" t="s">
        <v>41</v>
      </c>
      <c r="L11" s="114" t="s">
        <v>42</v>
      </c>
      <c r="M11" s="69" t="s">
        <v>234</v>
      </c>
      <c r="N11" s="115">
        <v>46020</v>
      </c>
      <c r="O11" s="41" t="s">
        <v>221</v>
      </c>
      <c r="P11" s="116">
        <v>46023</v>
      </c>
      <c r="Q11" s="186" t="s">
        <v>222</v>
      </c>
      <c r="R11" s="41"/>
      <c r="S11" s="117"/>
      <c r="T11" s="118"/>
      <c r="U11" s="119">
        <v>46027</v>
      </c>
      <c r="V11" s="42">
        <v>46035</v>
      </c>
      <c r="W11" s="70" t="s">
        <v>223</v>
      </c>
      <c r="X11" s="116" t="s">
        <v>224</v>
      </c>
      <c r="Y11" s="119"/>
      <c r="Z11" s="120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</row>
    <row r="12" spans="1:85" s="43" customFormat="1" ht="15" customHeight="1">
      <c r="A12" s="113">
        <f>ROW() - ROW(Tabla44781718202426[[#Headers],['#]])</f>
        <v>6</v>
      </c>
      <c r="B12" s="37" t="s">
        <v>2</v>
      </c>
      <c r="C12" s="113">
        <v>429</v>
      </c>
      <c r="D12" s="113">
        <v>2025</v>
      </c>
      <c r="E12" s="38" t="s">
        <v>235</v>
      </c>
      <c r="F12" s="185" t="s">
        <v>75</v>
      </c>
      <c r="G12" s="39">
        <v>3600000</v>
      </c>
      <c r="H12" s="54" t="s">
        <v>236</v>
      </c>
      <c r="I12" s="23" t="s">
        <v>220</v>
      </c>
      <c r="J12" s="40">
        <v>46015</v>
      </c>
      <c r="K12" s="41" t="s">
        <v>41</v>
      </c>
      <c r="L12" s="114" t="s">
        <v>42</v>
      </c>
      <c r="M12" s="55"/>
      <c r="N12" s="115">
        <v>46020</v>
      </c>
      <c r="O12" s="41" t="s">
        <v>221</v>
      </c>
      <c r="P12" s="116">
        <v>46023</v>
      </c>
      <c r="Q12" s="186" t="s">
        <v>222</v>
      </c>
      <c r="R12" s="41"/>
      <c r="S12" s="117"/>
      <c r="T12" s="118"/>
      <c r="U12" s="119">
        <v>46027</v>
      </c>
      <c r="V12" s="42">
        <v>46035</v>
      </c>
      <c r="W12" s="71" t="s">
        <v>223</v>
      </c>
      <c r="X12" s="116" t="s">
        <v>224</v>
      </c>
      <c r="Y12" s="119"/>
      <c r="Z12" s="120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</row>
    <row r="13" spans="1:85" s="43" customFormat="1" ht="15" customHeight="1">
      <c r="A13" s="113">
        <f>ROW() - ROW(Tabla44781718202426[[#Headers],['#]])</f>
        <v>7</v>
      </c>
      <c r="B13" s="37" t="s">
        <v>2</v>
      </c>
      <c r="C13" s="113">
        <v>129</v>
      </c>
      <c r="D13" s="113">
        <v>2025</v>
      </c>
      <c r="E13" s="38" t="s">
        <v>237</v>
      </c>
      <c r="F13" s="185" t="s">
        <v>238</v>
      </c>
      <c r="G13" s="39">
        <v>5000000</v>
      </c>
      <c r="H13" s="54" t="s">
        <v>239</v>
      </c>
      <c r="I13" s="187" t="s">
        <v>240</v>
      </c>
      <c r="J13" s="40">
        <v>46017</v>
      </c>
      <c r="K13" s="41" t="s">
        <v>41</v>
      </c>
      <c r="L13" s="114" t="s">
        <v>42</v>
      </c>
      <c r="M13" s="55"/>
      <c r="N13" s="115">
        <v>46020</v>
      </c>
      <c r="O13" s="53" t="s">
        <v>221</v>
      </c>
      <c r="P13" s="116">
        <v>46023</v>
      </c>
      <c r="Q13" s="186" t="s">
        <v>222</v>
      </c>
      <c r="R13" s="41"/>
      <c r="S13" s="117"/>
      <c r="T13" s="118"/>
      <c r="U13" s="119">
        <v>46027</v>
      </c>
      <c r="V13" s="42">
        <v>46035</v>
      </c>
      <c r="W13" s="71" t="s">
        <v>223</v>
      </c>
      <c r="X13" s="116" t="s">
        <v>224</v>
      </c>
      <c r="Y13" s="119"/>
      <c r="Z13" s="120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</row>
    <row r="14" spans="1:85" s="43" customFormat="1" ht="15" customHeight="1">
      <c r="A14" s="113">
        <f>ROW() - ROW(Tabla44781718202426[[#Headers],['#]])</f>
        <v>8</v>
      </c>
      <c r="B14" s="37" t="s">
        <v>2</v>
      </c>
      <c r="C14" s="113">
        <v>412</v>
      </c>
      <c r="D14" s="113">
        <v>2025</v>
      </c>
      <c r="E14" s="38" t="s">
        <v>241</v>
      </c>
      <c r="F14" s="185" t="s">
        <v>230</v>
      </c>
      <c r="G14" s="39">
        <v>5500000</v>
      </c>
      <c r="H14" s="54" t="s">
        <v>242</v>
      </c>
      <c r="I14" s="23" t="s">
        <v>172</v>
      </c>
      <c r="J14" s="40">
        <v>46017</v>
      </c>
      <c r="K14" s="41" t="s">
        <v>41</v>
      </c>
      <c r="L14" s="114" t="s">
        <v>42</v>
      </c>
      <c r="M14" s="55"/>
      <c r="N14" s="115">
        <v>46020</v>
      </c>
      <c r="O14" s="41" t="s">
        <v>221</v>
      </c>
      <c r="P14" s="116">
        <v>46023</v>
      </c>
      <c r="Q14" s="186" t="s">
        <v>222</v>
      </c>
      <c r="R14" s="41"/>
      <c r="S14" s="117"/>
      <c r="T14" s="118"/>
      <c r="U14" s="119">
        <v>46027</v>
      </c>
      <c r="V14" s="42">
        <v>46035</v>
      </c>
      <c r="W14" s="71" t="s">
        <v>223</v>
      </c>
      <c r="X14" s="116" t="s">
        <v>224</v>
      </c>
      <c r="Y14" s="119"/>
      <c r="Z14" s="120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</row>
    <row r="15" spans="1:85" s="43" customFormat="1" ht="15" customHeight="1">
      <c r="A15" s="113">
        <f>ROW() - ROW(Tabla44781718202426[[#Headers],['#]])</f>
        <v>9</v>
      </c>
      <c r="B15" s="37" t="s">
        <v>2</v>
      </c>
      <c r="C15" s="113">
        <v>77</v>
      </c>
      <c r="D15" s="113">
        <v>2025</v>
      </c>
      <c r="E15" s="38" t="s">
        <v>243</v>
      </c>
      <c r="F15" s="185" t="s">
        <v>103</v>
      </c>
      <c r="G15" s="39">
        <v>8500000</v>
      </c>
      <c r="H15" s="54" t="s">
        <v>244</v>
      </c>
      <c r="I15" s="23" t="s">
        <v>40</v>
      </c>
      <c r="J15" s="40">
        <v>46017</v>
      </c>
      <c r="K15" s="41" t="s">
        <v>41</v>
      </c>
      <c r="L15" s="114" t="s">
        <v>42</v>
      </c>
      <c r="M15" s="55"/>
      <c r="N15" s="115">
        <v>46020</v>
      </c>
      <c r="O15" s="41" t="s">
        <v>221</v>
      </c>
      <c r="P15" s="116">
        <v>46023</v>
      </c>
      <c r="Q15" s="186" t="s">
        <v>222</v>
      </c>
      <c r="R15" s="41"/>
      <c r="S15" s="117"/>
      <c r="T15" s="118"/>
      <c r="U15" s="119">
        <v>46027</v>
      </c>
      <c r="V15" s="42">
        <v>46035</v>
      </c>
      <c r="W15" s="71" t="s">
        <v>223</v>
      </c>
      <c r="X15" s="116" t="s">
        <v>224</v>
      </c>
      <c r="Y15" s="119"/>
      <c r="Z15" s="120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</row>
    <row r="16" spans="1:85" s="43" customFormat="1" ht="15" customHeight="1">
      <c r="A16" s="113">
        <f>ROW() - ROW(Tabla44781718202426[[#Headers],['#]])</f>
        <v>10</v>
      </c>
      <c r="B16" s="37" t="s">
        <v>2</v>
      </c>
      <c r="C16" s="113">
        <v>98</v>
      </c>
      <c r="D16" s="113">
        <v>2025</v>
      </c>
      <c r="E16" s="38" t="s">
        <v>245</v>
      </c>
      <c r="F16" s="185" t="s">
        <v>103</v>
      </c>
      <c r="G16" s="39">
        <v>7000000</v>
      </c>
      <c r="H16" s="54" t="s">
        <v>246</v>
      </c>
      <c r="I16" s="23" t="s">
        <v>40</v>
      </c>
      <c r="J16" s="40">
        <v>46017</v>
      </c>
      <c r="K16" s="41" t="s">
        <v>41</v>
      </c>
      <c r="L16" s="114" t="s">
        <v>42</v>
      </c>
      <c r="M16" s="55"/>
      <c r="N16" s="115">
        <v>46020</v>
      </c>
      <c r="O16" s="41" t="s">
        <v>221</v>
      </c>
      <c r="P16" s="116">
        <v>46023</v>
      </c>
      <c r="Q16" s="186" t="s">
        <v>222</v>
      </c>
      <c r="R16" s="41"/>
      <c r="S16" s="117"/>
      <c r="T16" s="118"/>
      <c r="U16" s="119">
        <v>46027</v>
      </c>
      <c r="V16" s="42">
        <v>46035</v>
      </c>
      <c r="W16" s="71" t="s">
        <v>223</v>
      </c>
      <c r="X16" s="116" t="s">
        <v>224</v>
      </c>
      <c r="Y16" s="119"/>
      <c r="Z16" s="120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</row>
    <row r="17" spans="1:85" s="43" customFormat="1" ht="15" customHeight="1">
      <c r="A17" s="113">
        <v>11</v>
      </c>
      <c r="B17" s="37" t="s">
        <v>2</v>
      </c>
      <c r="C17" s="113">
        <v>257</v>
      </c>
      <c r="D17" s="113">
        <v>2025</v>
      </c>
      <c r="E17" s="38" t="s">
        <v>247</v>
      </c>
      <c r="F17" s="185" t="s">
        <v>103</v>
      </c>
      <c r="G17" s="39">
        <v>3000000</v>
      </c>
      <c r="H17" s="54" t="s">
        <v>248</v>
      </c>
      <c r="I17" s="23" t="s">
        <v>40</v>
      </c>
      <c r="J17" s="40">
        <v>46017</v>
      </c>
      <c r="K17" s="41" t="s">
        <v>41</v>
      </c>
      <c r="L17" s="114" t="s">
        <v>42</v>
      </c>
      <c r="M17" s="55"/>
      <c r="N17" s="115">
        <v>46020</v>
      </c>
      <c r="O17" s="41" t="s">
        <v>221</v>
      </c>
      <c r="P17" s="116">
        <v>46023</v>
      </c>
      <c r="Q17" s="186" t="s">
        <v>222</v>
      </c>
      <c r="R17" s="41"/>
      <c r="S17" s="117"/>
      <c r="T17" s="118"/>
      <c r="U17" s="119">
        <v>46027</v>
      </c>
      <c r="V17" s="42">
        <v>46035</v>
      </c>
      <c r="W17" s="71" t="s">
        <v>223</v>
      </c>
      <c r="X17" s="116" t="s">
        <v>224</v>
      </c>
      <c r="Y17" s="119"/>
      <c r="Z17" s="120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</row>
    <row r="18" spans="1:85" s="43" customFormat="1" ht="15" customHeight="1">
      <c r="A18" s="113">
        <v>12</v>
      </c>
      <c r="B18" s="37" t="s">
        <v>2</v>
      </c>
      <c r="C18" s="113">
        <v>394</v>
      </c>
      <c r="D18" s="113">
        <v>2025</v>
      </c>
      <c r="E18" s="38" t="s">
        <v>249</v>
      </c>
      <c r="F18" s="185" t="s">
        <v>103</v>
      </c>
      <c r="G18" s="39">
        <v>3000000</v>
      </c>
      <c r="H18" s="54" t="s">
        <v>250</v>
      </c>
      <c r="I18" s="23" t="s">
        <v>40</v>
      </c>
      <c r="J18" s="40">
        <v>46017</v>
      </c>
      <c r="K18" s="41" t="s">
        <v>41</v>
      </c>
      <c r="L18" s="114" t="s">
        <v>42</v>
      </c>
      <c r="M18" s="55"/>
      <c r="N18" s="115">
        <v>46020</v>
      </c>
      <c r="O18" s="41" t="s">
        <v>221</v>
      </c>
      <c r="P18" s="116">
        <v>46023</v>
      </c>
      <c r="Q18" s="186" t="s">
        <v>222</v>
      </c>
      <c r="R18" s="41"/>
      <c r="S18" s="117"/>
      <c r="T18" s="118"/>
      <c r="U18" s="119">
        <v>46027</v>
      </c>
      <c r="V18" s="42">
        <v>46035</v>
      </c>
      <c r="W18" s="71" t="s">
        <v>223</v>
      </c>
      <c r="X18" s="116" t="s">
        <v>224</v>
      </c>
      <c r="Y18" s="119"/>
      <c r="Z18" s="120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</row>
    <row r="19" spans="1:85" s="43" customFormat="1" ht="15" customHeight="1">
      <c r="A19" s="113">
        <v>13</v>
      </c>
      <c r="B19" s="37" t="s">
        <v>2</v>
      </c>
      <c r="C19" s="113">
        <v>339</v>
      </c>
      <c r="D19" s="113">
        <v>2025</v>
      </c>
      <c r="E19" s="38" t="s">
        <v>251</v>
      </c>
      <c r="F19" s="185" t="s">
        <v>103</v>
      </c>
      <c r="G19" s="39">
        <v>3000000</v>
      </c>
      <c r="H19" s="54" t="s">
        <v>252</v>
      </c>
      <c r="I19" s="23" t="s">
        <v>40</v>
      </c>
      <c r="J19" s="40">
        <v>46017</v>
      </c>
      <c r="K19" s="41" t="s">
        <v>41</v>
      </c>
      <c r="L19" s="114" t="s">
        <v>42</v>
      </c>
      <c r="M19" s="55"/>
      <c r="N19" s="115">
        <v>46020</v>
      </c>
      <c r="O19" s="41" t="s">
        <v>221</v>
      </c>
      <c r="P19" s="116">
        <v>46023</v>
      </c>
      <c r="Q19" s="186" t="s">
        <v>222</v>
      </c>
      <c r="R19" s="41"/>
      <c r="S19" s="117"/>
      <c r="T19" s="118"/>
      <c r="U19" s="119">
        <v>46027</v>
      </c>
      <c r="V19" s="42">
        <v>46035</v>
      </c>
      <c r="W19" s="71" t="s">
        <v>223</v>
      </c>
      <c r="X19" s="116" t="s">
        <v>224</v>
      </c>
      <c r="Y19" s="119"/>
      <c r="Z19" s="120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</row>
    <row r="20" spans="1:85" s="43" customFormat="1" ht="15" customHeight="1">
      <c r="A20" s="113">
        <f>ROW() - ROW(Tabla44781718202426[[#Headers],['#]])</f>
        <v>14</v>
      </c>
      <c r="B20" s="37" t="s">
        <v>2</v>
      </c>
      <c r="C20" s="113">
        <v>354</v>
      </c>
      <c r="D20" s="113">
        <v>2025</v>
      </c>
      <c r="E20" s="38" t="s">
        <v>253</v>
      </c>
      <c r="F20" s="185" t="s">
        <v>103</v>
      </c>
      <c r="G20" s="39">
        <v>3000000</v>
      </c>
      <c r="H20" s="54" t="s">
        <v>254</v>
      </c>
      <c r="I20" s="23" t="s">
        <v>40</v>
      </c>
      <c r="J20" s="40">
        <v>46017</v>
      </c>
      <c r="K20" s="41" t="s">
        <v>41</v>
      </c>
      <c r="L20" s="114" t="s">
        <v>42</v>
      </c>
      <c r="M20" s="55"/>
      <c r="N20" s="115">
        <v>46020</v>
      </c>
      <c r="O20" s="41" t="s">
        <v>221</v>
      </c>
      <c r="P20" s="116">
        <v>46023</v>
      </c>
      <c r="Q20" s="186" t="s">
        <v>222</v>
      </c>
      <c r="R20" s="41"/>
      <c r="S20" s="117"/>
      <c r="T20" s="118"/>
      <c r="U20" s="119">
        <v>46027</v>
      </c>
      <c r="V20" s="42">
        <v>46035</v>
      </c>
      <c r="W20" s="71" t="s">
        <v>223</v>
      </c>
      <c r="X20" s="116" t="s">
        <v>224</v>
      </c>
      <c r="Y20" s="119"/>
      <c r="Z20" s="120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</row>
    <row r="21" spans="1:85" s="43" customFormat="1" ht="15" customHeight="1">
      <c r="A21" s="113">
        <f>ROW() - ROW(Tabla44781718202426[[#Headers],['#]])</f>
        <v>15</v>
      </c>
      <c r="B21" s="37" t="s">
        <v>2</v>
      </c>
      <c r="C21" s="113">
        <v>355</v>
      </c>
      <c r="D21" s="113">
        <v>2025</v>
      </c>
      <c r="E21" s="38" t="s">
        <v>255</v>
      </c>
      <c r="F21" s="185" t="s">
        <v>103</v>
      </c>
      <c r="G21" s="39">
        <v>3000000</v>
      </c>
      <c r="H21" s="54" t="s">
        <v>256</v>
      </c>
      <c r="I21" s="23" t="s">
        <v>40</v>
      </c>
      <c r="J21" s="40">
        <v>46017</v>
      </c>
      <c r="K21" s="41" t="s">
        <v>41</v>
      </c>
      <c r="L21" s="114" t="s">
        <v>42</v>
      </c>
      <c r="M21" s="55"/>
      <c r="N21" s="115">
        <v>46020</v>
      </c>
      <c r="O21" s="41" t="s">
        <v>221</v>
      </c>
      <c r="P21" s="116">
        <v>46023</v>
      </c>
      <c r="Q21" s="186" t="s">
        <v>222</v>
      </c>
      <c r="R21" s="41"/>
      <c r="S21" s="117"/>
      <c r="T21" s="118"/>
      <c r="U21" s="119">
        <v>46027</v>
      </c>
      <c r="V21" s="42">
        <v>46035</v>
      </c>
      <c r="W21" s="71" t="s">
        <v>223</v>
      </c>
      <c r="X21" s="116" t="s">
        <v>224</v>
      </c>
      <c r="Y21" s="119"/>
      <c r="Z21" s="120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</row>
    <row r="22" spans="1:85" s="43" customFormat="1" ht="15" customHeight="1">
      <c r="A22" s="113">
        <f>ROW() - ROW(Tabla44781718202426[[#Headers],['#]])</f>
        <v>16</v>
      </c>
      <c r="B22" s="37" t="s">
        <v>2</v>
      </c>
      <c r="C22" s="113">
        <v>393</v>
      </c>
      <c r="D22" s="113">
        <v>2025</v>
      </c>
      <c r="E22" s="38" t="s">
        <v>257</v>
      </c>
      <c r="F22" s="185" t="s">
        <v>103</v>
      </c>
      <c r="G22" s="39">
        <v>5500000</v>
      </c>
      <c r="H22" s="54" t="s">
        <v>258</v>
      </c>
      <c r="I22" s="23" t="s">
        <v>40</v>
      </c>
      <c r="J22" s="40">
        <v>46017</v>
      </c>
      <c r="K22" s="41" t="s">
        <v>41</v>
      </c>
      <c r="L22" s="114" t="s">
        <v>42</v>
      </c>
      <c r="M22" s="55"/>
      <c r="N22" s="115">
        <v>46020</v>
      </c>
      <c r="O22" s="41" t="s">
        <v>221</v>
      </c>
      <c r="P22" s="116">
        <v>46023</v>
      </c>
      <c r="Q22" s="186" t="s">
        <v>222</v>
      </c>
      <c r="R22" s="41"/>
      <c r="S22" s="117"/>
      <c r="T22" s="118"/>
      <c r="U22" s="119">
        <v>46027</v>
      </c>
      <c r="V22" s="42">
        <v>46035</v>
      </c>
      <c r="W22" s="71" t="s">
        <v>223</v>
      </c>
      <c r="X22" s="116" t="s">
        <v>224</v>
      </c>
      <c r="Y22" s="119"/>
      <c r="Z22" s="120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</row>
    <row r="23" spans="1:85" s="43" customFormat="1" ht="15" customHeight="1">
      <c r="A23" s="113">
        <f>ROW() - ROW(Tabla44781718202426[[#Headers],['#]])</f>
        <v>17</v>
      </c>
      <c r="B23" s="37" t="s">
        <v>2</v>
      </c>
      <c r="C23" s="113">
        <v>404</v>
      </c>
      <c r="D23" s="113">
        <v>2025</v>
      </c>
      <c r="E23" s="38" t="s">
        <v>37</v>
      </c>
      <c r="F23" s="185" t="s">
        <v>103</v>
      </c>
      <c r="G23" s="39">
        <v>3000000</v>
      </c>
      <c r="H23" s="54" t="s">
        <v>259</v>
      </c>
      <c r="I23" s="23" t="s">
        <v>40</v>
      </c>
      <c r="J23" s="40">
        <v>46017</v>
      </c>
      <c r="K23" s="41" t="s">
        <v>41</v>
      </c>
      <c r="L23" s="114" t="s">
        <v>42</v>
      </c>
      <c r="M23" s="51" t="s">
        <v>260</v>
      </c>
      <c r="N23" s="115">
        <v>46020</v>
      </c>
      <c r="O23" s="41" t="s">
        <v>221</v>
      </c>
      <c r="P23" s="116">
        <v>46025</v>
      </c>
      <c r="Q23" s="186" t="s">
        <v>222</v>
      </c>
      <c r="R23" s="41"/>
      <c r="S23" s="117"/>
      <c r="T23" s="118"/>
      <c r="U23" s="119">
        <v>46027</v>
      </c>
      <c r="V23" s="42">
        <v>46035</v>
      </c>
      <c r="W23" s="71" t="s">
        <v>223</v>
      </c>
      <c r="X23" s="116" t="s">
        <v>224</v>
      </c>
      <c r="Y23" s="119"/>
      <c r="Z23" s="120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</row>
    <row r="24" spans="1:85" s="43" customFormat="1" ht="15" customHeight="1">
      <c r="A24" s="113">
        <f>ROW() - ROW(Tabla44781718202426[[#Headers],['#]])</f>
        <v>18</v>
      </c>
      <c r="B24" s="37" t="s">
        <v>2</v>
      </c>
      <c r="C24" s="113">
        <v>408</v>
      </c>
      <c r="D24" s="113">
        <v>2025</v>
      </c>
      <c r="E24" s="38" t="s">
        <v>261</v>
      </c>
      <c r="F24" s="185" t="s">
        <v>103</v>
      </c>
      <c r="G24" s="39">
        <v>3000000</v>
      </c>
      <c r="H24" s="54" t="s">
        <v>262</v>
      </c>
      <c r="I24" s="23" t="s">
        <v>40</v>
      </c>
      <c r="J24" s="40">
        <v>46017</v>
      </c>
      <c r="K24" s="41" t="s">
        <v>41</v>
      </c>
      <c r="L24" s="114" t="s">
        <v>42</v>
      </c>
      <c r="M24" s="188"/>
      <c r="N24" s="115">
        <v>46020</v>
      </c>
      <c r="O24" s="41" t="s">
        <v>221</v>
      </c>
      <c r="P24" s="116">
        <v>46023</v>
      </c>
      <c r="Q24" s="186" t="s">
        <v>222</v>
      </c>
      <c r="R24" s="41"/>
      <c r="S24" s="117"/>
      <c r="T24" s="118"/>
      <c r="U24" s="119">
        <v>46027</v>
      </c>
      <c r="V24" s="42">
        <v>46035</v>
      </c>
      <c r="W24" s="71" t="s">
        <v>223</v>
      </c>
      <c r="X24" s="116" t="s">
        <v>224</v>
      </c>
      <c r="Y24" s="119"/>
      <c r="Z24" s="120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</row>
    <row r="25" spans="1:85" s="43" customFormat="1" ht="15" customHeight="1">
      <c r="A25" s="113">
        <f>ROW() - ROW(Tabla44781718202426[[#Headers],['#]])</f>
        <v>19</v>
      </c>
      <c r="B25" s="37" t="s">
        <v>2</v>
      </c>
      <c r="C25" s="113">
        <v>115</v>
      </c>
      <c r="D25" s="113">
        <v>2025</v>
      </c>
      <c r="E25" s="38" t="s">
        <v>263</v>
      </c>
      <c r="F25" s="185" t="s">
        <v>103</v>
      </c>
      <c r="G25" s="39">
        <v>8500000</v>
      </c>
      <c r="H25" s="54" t="s">
        <v>264</v>
      </c>
      <c r="I25" s="23" t="s">
        <v>40</v>
      </c>
      <c r="J25" s="40">
        <v>46017</v>
      </c>
      <c r="K25" s="41" t="s">
        <v>41</v>
      </c>
      <c r="L25" s="114" t="s">
        <v>42</v>
      </c>
      <c r="M25" s="55"/>
      <c r="N25" s="115">
        <v>46020</v>
      </c>
      <c r="O25" s="41" t="s">
        <v>221</v>
      </c>
      <c r="P25" s="116">
        <v>46023</v>
      </c>
      <c r="Q25" s="186" t="s">
        <v>222</v>
      </c>
      <c r="R25" s="41"/>
      <c r="S25" s="117"/>
      <c r="T25" s="118"/>
      <c r="U25" s="119">
        <v>46027</v>
      </c>
      <c r="V25" s="42">
        <v>46035</v>
      </c>
      <c r="W25" s="71" t="s">
        <v>223</v>
      </c>
      <c r="X25" s="116" t="s">
        <v>224</v>
      </c>
      <c r="Y25" s="119"/>
      <c r="Z25" s="120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</row>
    <row r="26" spans="1:85" s="43" customFormat="1" ht="15" customHeight="1">
      <c r="A26" s="113">
        <f>ROW() - ROW(Tabla44781718202426[[#Headers],['#]])</f>
        <v>20</v>
      </c>
      <c r="B26" s="37" t="s">
        <v>2</v>
      </c>
      <c r="C26" s="113">
        <v>490</v>
      </c>
      <c r="D26" s="113">
        <v>2025</v>
      </c>
      <c r="E26" s="38" t="s">
        <v>265</v>
      </c>
      <c r="F26" s="185" t="s">
        <v>103</v>
      </c>
      <c r="G26" s="39">
        <v>7000000</v>
      </c>
      <c r="H26" s="54" t="s">
        <v>266</v>
      </c>
      <c r="I26" s="23" t="s">
        <v>40</v>
      </c>
      <c r="J26" s="40">
        <v>46019</v>
      </c>
      <c r="K26" s="41" t="s">
        <v>41</v>
      </c>
      <c r="L26" s="114" t="s">
        <v>42</v>
      </c>
      <c r="M26" s="56"/>
      <c r="N26" s="115">
        <v>46020</v>
      </c>
      <c r="O26" s="122" t="s">
        <v>221</v>
      </c>
      <c r="P26" s="116">
        <v>46023</v>
      </c>
      <c r="Q26" s="120" t="s">
        <v>222</v>
      </c>
      <c r="R26" s="41"/>
      <c r="S26" s="117"/>
      <c r="T26" s="118"/>
      <c r="U26" s="119">
        <v>46027</v>
      </c>
      <c r="V26" s="42">
        <v>46035</v>
      </c>
      <c r="W26" s="71" t="s">
        <v>223</v>
      </c>
      <c r="X26" s="116" t="s">
        <v>224</v>
      </c>
      <c r="Y26" s="119"/>
      <c r="Z26" s="120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</row>
    <row r="27" spans="1:85" s="43" customFormat="1" ht="15" customHeight="1">
      <c r="A27" s="113">
        <f>ROW() - ROW(Tabla44781718202426[[#Headers],['#]])</f>
        <v>21</v>
      </c>
      <c r="B27" s="37" t="s">
        <v>2</v>
      </c>
      <c r="C27" s="113">
        <v>253</v>
      </c>
      <c r="D27" s="113">
        <v>2025</v>
      </c>
      <c r="E27" s="38" t="s">
        <v>267</v>
      </c>
      <c r="F27" s="185" t="s">
        <v>103</v>
      </c>
      <c r="G27" s="39">
        <v>3000000</v>
      </c>
      <c r="H27" s="54" t="s">
        <v>268</v>
      </c>
      <c r="I27" s="23" t="s">
        <v>40</v>
      </c>
      <c r="J27" s="40">
        <v>46019</v>
      </c>
      <c r="K27" s="41" t="s">
        <v>41</v>
      </c>
      <c r="L27" s="114" t="s">
        <v>42</v>
      </c>
      <c r="M27" s="55"/>
      <c r="N27" s="115">
        <v>46020</v>
      </c>
      <c r="O27" s="41" t="s">
        <v>221</v>
      </c>
      <c r="P27" s="116">
        <v>46023</v>
      </c>
      <c r="Q27" s="186" t="s">
        <v>222</v>
      </c>
      <c r="R27" s="41"/>
      <c r="S27" s="117"/>
      <c r="T27" s="118"/>
      <c r="U27" s="119">
        <v>46027</v>
      </c>
      <c r="V27" s="42">
        <v>46035</v>
      </c>
      <c r="W27" s="71" t="s">
        <v>223</v>
      </c>
      <c r="X27" s="116" t="s">
        <v>224</v>
      </c>
      <c r="Y27" s="119"/>
      <c r="Z27" s="120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</row>
    <row r="28" spans="1:85" s="43" customFormat="1" ht="15" customHeight="1">
      <c r="A28" s="113">
        <f>ROW() - ROW(Tabla44781718202426[[#Headers],['#]])</f>
        <v>22</v>
      </c>
      <c r="B28" s="37" t="s">
        <v>2</v>
      </c>
      <c r="C28" s="113">
        <v>264</v>
      </c>
      <c r="D28" s="113">
        <v>2025</v>
      </c>
      <c r="E28" s="38" t="s">
        <v>45</v>
      </c>
      <c r="F28" s="185" t="s">
        <v>100</v>
      </c>
      <c r="G28" s="39">
        <v>4300000</v>
      </c>
      <c r="H28" s="54" t="s">
        <v>269</v>
      </c>
      <c r="I28" s="23" t="s">
        <v>40</v>
      </c>
      <c r="J28" s="40">
        <v>46019</v>
      </c>
      <c r="K28" s="41" t="s">
        <v>41</v>
      </c>
      <c r="L28" s="114" t="s">
        <v>42</v>
      </c>
      <c r="M28" s="55"/>
      <c r="N28" s="115">
        <v>46020</v>
      </c>
      <c r="O28" s="41" t="s">
        <v>221</v>
      </c>
      <c r="P28" s="116">
        <v>46023</v>
      </c>
      <c r="Q28" s="186" t="s">
        <v>222</v>
      </c>
      <c r="R28" s="41"/>
      <c r="S28" s="117"/>
      <c r="T28" s="118"/>
      <c r="U28" s="119">
        <v>46027</v>
      </c>
      <c r="V28" s="42">
        <v>46035</v>
      </c>
      <c r="W28" s="71" t="s">
        <v>223</v>
      </c>
      <c r="X28" s="116" t="s">
        <v>224</v>
      </c>
      <c r="Y28" s="119"/>
      <c r="Z28" s="120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</row>
    <row r="29" spans="1:85" s="43" customFormat="1" ht="15" customHeight="1">
      <c r="A29" s="113">
        <f>ROW() - ROW(Tabla44781718202426[[#Headers],['#]])</f>
        <v>23</v>
      </c>
      <c r="B29" s="37" t="s">
        <v>2</v>
      </c>
      <c r="C29" s="113">
        <v>467</v>
      </c>
      <c r="D29" s="113">
        <v>2025</v>
      </c>
      <c r="E29" s="38" t="s">
        <v>270</v>
      </c>
      <c r="F29" s="185" t="s">
        <v>103</v>
      </c>
      <c r="G29" s="39">
        <v>3500000</v>
      </c>
      <c r="H29" s="54" t="s">
        <v>271</v>
      </c>
      <c r="I29" s="23" t="s">
        <v>40</v>
      </c>
      <c r="J29" s="40">
        <v>46019</v>
      </c>
      <c r="K29" s="41" t="s">
        <v>41</v>
      </c>
      <c r="L29" s="114" t="s">
        <v>42</v>
      </c>
      <c r="M29" s="55"/>
      <c r="N29" s="115">
        <v>46020</v>
      </c>
      <c r="O29" s="41" t="s">
        <v>221</v>
      </c>
      <c r="P29" s="116">
        <v>46023</v>
      </c>
      <c r="Q29" s="186" t="s">
        <v>222</v>
      </c>
      <c r="R29" s="41"/>
      <c r="S29" s="117"/>
      <c r="T29" s="118"/>
      <c r="U29" s="119">
        <v>46027</v>
      </c>
      <c r="V29" s="42">
        <v>46035</v>
      </c>
      <c r="W29" s="71" t="s">
        <v>223</v>
      </c>
      <c r="X29" s="116" t="s">
        <v>224</v>
      </c>
      <c r="Y29" s="119"/>
      <c r="Z29" s="120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</row>
    <row r="30" spans="1:85" s="43" customFormat="1" ht="15" customHeight="1">
      <c r="A30" s="113">
        <f>ROW() - ROW(Tabla44781718202426[[#Headers],['#]])</f>
        <v>24</v>
      </c>
      <c r="B30" s="37" t="s">
        <v>2</v>
      </c>
      <c r="C30" s="113">
        <v>147</v>
      </c>
      <c r="D30" s="113">
        <v>2025</v>
      </c>
      <c r="E30" s="38" t="s">
        <v>272</v>
      </c>
      <c r="F30" s="185" t="s">
        <v>100</v>
      </c>
      <c r="G30" s="39">
        <v>7000000</v>
      </c>
      <c r="H30" s="54" t="s">
        <v>273</v>
      </c>
      <c r="I30" s="23" t="s">
        <v>40</v>
      </c>
      <c r="J30" s="40">
        <v>46019</v>
      </c>
      <c r="K30" s="41" t="s">
        <v>41</v>
      </c>
      <c r="L30" s="114" t="s">
        <v>42</v>
      </c>
      <c r="M30" s="55"/>
      <c r="N30" s="115">
        <v>46020</v>
      </c>
      <c r="O30" s="41" t="s">
        <v>221</v>
      </c>
      <c r="P30" s="116">
        <v>46023</v>
      </c>
      <c r="Q30" s="186" t="s">
        <v>222</v>
      </c>
      <c r="R30" s="41"/>
      <c r="S30" s="117"/>
      <c r="T30" s="118"/>
      <c r="U30" s="119">
        <v>46027</v>
      </c>
      <c r="V30" s="42">
        <v>46035</v>
      </c>
      <c r="W30" s="71" t="s">
        <v>223</v>
      </c>
      <c r="X30" s="116" t="s">
        <v>224</v>
      </c>
      <c r="Y30" s="119"/>
      <c r="Z30" s="120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</row>
    <row r="31" spans="1:85" s="43" customFormat="1" ht="15" customHeight="1">
      <c r="A31" s="113">
        <f>ROW() - ROW(Tabla44781718202426[[#Headers],['#]])</f>
        <v>25</v>
      </c>
      <c r="B31" s="37" t="s">
        <v>2</v>
      </c>
      <c r="C31" s="113">
        <v>411</v>
      </c>
      <c r="D31" s="113">
        <v>2025</v>
      </c>
      <c r="E31" s="38" t="s">
        <v>274</v>
      </c>
      <c r="F31" s="185" t="s">
        <v>275</v>
      </c>
      <c r="G31" s="39">
        <v>5500000</v>
      </c>
      <c r="H31" s="54" t="s">
        <v>276</v>
      </c>
      <c r="I31" s="23" t="s">
        <v>172</v>
      </c>
      <c r="J31" s="40">
        <v>46019</v>
      </c>
      <c r="K31" s="41" t="s">
        <v>41</v>
      </c>
      <c r="L31" s="114" t="s">
        <v>42</v>
      </c>
      <c r="M31" s="55"/>
      <c r="N31" s="115">
        <v>46020</v>
      </c>
      <c r="O31" s="41" t="s">
        <v>221</v>
      </c>
      <c r="P31" s="116">
        <v>46023</v>
      </c>
      <c r="Q31" s="186" t="s">
        <v>222</v>
      </c>
      <c r="R31" s="41"/>
      <c r="S31" s="117"/>
      <c r="T31" s="118"/>
      <c r="U31" s="119">
        <v>46027</v>
      </c>
      <c r="V31" s="42">
        <v>46035</v>
      </c>
      <c r="W31" s="71" t="s">
        <v>223</v>
      </c>
      <c r="X31" s="116" t="s">
        <v>224</v>
      </c>
      <c r="Y31" s="119"/>
      <c r="Z31" s="120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</row>
    <row r="32" spans="1:85" s="43" customFormat="1" ht="15" customHeight="1">
      <c r="A32" s="113">
        <f>ROW() - ROW(Tabla44781718202426[[#Headers],['#]])</f>
        <v>26</v>
      </c>
      <c r="B32" s="37" t="s">
        <v>2</v>
      </c>
      <c r="C32" s="113">
        <v>43</v>
      </c>
      <c r="D32" s="113">
        <v>2025</v>
      </c>
      <c r="E32" s="38" t="s">
        <v>277</v>
      </c>
      <c r="F32" s="185" t="s">
        <v>103</v>
      </c>
      <c r="G32" s="39">
        <v>6500000</v>
      </c>
      <c r="H32" s="54" t="s">
        <v>143</v>
      </c>
      <c r="I32" s="187" t="s">
        <v>278</v>
      </c>
      <c r="J32" s="40">
        <v>46019</v>
      </c>
      <c r="K32" s="41" t="s">
        <v>41</v>
      </c>
      <c r="L32" s="114" t="s">
        <v>279</v>
      </c>
      <c r="M32" s="55"/>
      <c r="N32" s="120">
        <v>46020</v>
      </c>
      <c r="O32" s="53" t="s">
        <v>43</v>
      </c>
      <c r="P32" s="41">
        <v>46027</v>
      </c>
      <c r="Q32" s="186" t="s">
        <v>222</v>
      </c>
      <c r="R32" s="41"/>
      <c r="S32" s="117"/>
      <c r="T32" s="118"/>
      <c r="U32" s="119">
        <v>46027</v>
      </c>
      <c r="V32" s="42">
        <v>46035</v>
      </c>
      <c r="W32" s="71" t="s">
        <v>223</v>
      </c>
      <c r="X32" s="116" t="s">
        <v>224</v>
      </c>
      <c r="Y32" s="119"/>
      <c r="Z32" s="120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</row>
    <row r="33" spans="1:85" s="43" customFormat="1" ht="15" customHeight="1">
      <c r="A33" s="113">
        <f>ROW() - ROW(Tabla44781718202426[[#Headers],['#]])</f>
        <v>27</v>
      </c>
      <c r="B33" s="37" t="s">
        <v>2</v>
      </c>
      <c r="C33" s="113">
        <v>94</v>
      </c>
      <c r="D33" s="113">
        <v>2025</v>
      </c>
      <c r="E33" s="38" t="s">
        <v>280</v>
      </c>
      <c r="F33" s="185" t="s">
        <v>103</v>
      </c>
      <c r="G33" s="39">
        <v>4100000</v>
      </c>
      <c r="H33" s="54" t="s">
        <v>281</v>
      </c>
      <c r="I33" s="23" t="s">
        <v>282</v>
      </c>
      <c r="J33" s="40">
        <v>46019</v>
      </c>
      <c r="K33" s="41" t="s">
        <v>41</v>
      </c>
      <c r="L33" s="114" t="s">
        <v>279</v>
      </c>
      <c r="M33" s="51" t="s">
        <v>260</v>
      </c>
      <c r="N33" s="115">
        <v>46020</v>
      </c>
      <c r="O33" s="53" t="s">
        <v>283</v>
      </c>
      <c r="P33" s="116">
        <v>46023</v>
      </c>
      <c r="Q33" s="186" t="s">
        <v>222</v>
      </c>
      <c r="R33" s="41"/>
      <c r="S33" s="117"/>
      <c r="T33" s="118"/>
      <c r="U33" s="119">
        <v>46027</v>
      </c>
      <c r="V33" s="42">
        <v>46035</v>
      </c>
      <c r="W33" s="71" t="s">
        <v>223</v>
      </c>
      <c r="X33" s="116" t="s">
        <v>224</v>
      </c>
      <c r="Y33" s="119"/>
      <c r="Z33" s="120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</row>
    <row r="34" spans="1:85" s="43" customFormat="1" ht="15" customHeight="1">
      <c r="A34" s="113">
        <f>ROW() - ROW(Tabla44781718202426[[#Headers],['#]])</f>
        <v>28</v>
      </c>
      <c r="B34" s="37" t="s">
        <v>2</v>
      </c>
      <c r="C34" s="113">
        <v>95</v>
      </c>
      <c r="D34" s="113">
        <v>2025</v>
      </c>
      <c r="E34" s="38" t="s">
        <v>284</v>
      </c>
      <c r="F34" s="185" t="s">
        <v>103</v>
      </c>
      <c r="G34" s="39">
        <v>4100000</v>
      </c>
      <c r="H34" s="54" t="s">
        <v>285</v>
      </c>
      <c r="I34" s="23" t="s">
        <v>282</v>
      </c>
      <c r="J34" s="40">
        <v>46019</v>
      </c>
      <c r="K34" s="41" t="s">
        <v>41</v>
      </c>
      <c r="L34" s="114" t="s">
        <v>279</v>
      </c>
      <c r="M34" s="55"/>
      <c r="N34" s="115">
        <v>46020</v>
      </c>
      <c r="O34" s="41" t="s">
        <v>221</v>
      </c>
      <c r="P34" s="116">
        <v>46023</v>
      </c>
      <c r="Q34" s="186" t="s">
        <v>222</v>
      </c>
      <c r="R34" s="41"/>
      <c r="S34" s="117"/>
      <c r="T34" s="118"/>
      <c r="U34" s="119">
        <v>46027</v>
      </c>
      <c r="V34" s="42">
        <v>46035</v>
      </c>
      <c r="W34" s="71" t="s">
        <v>223</v>
      </c>
      <c r="X34" s="116" t="s">
        <v>224</v>
      </c>
      <c r="Y34" s="119"/>
      <c r="Z34" s="120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</row>
    <row r="35" spans="1:85" s="43" customFormat="1" ht="15" customHeight="1">
      <c r="A35" s="113">
        <f>ROW() - ROW(Tabla44781718202426[[#Headers],['#]])</f>
        <v>29</v>
      </c>
      <c r="B35" s="37" t="s">
        <v>2</v>
      </c>
      <c r="C35" s="113">
        <v>102</v>
      </c>
      <c r="D35" s="113">
        <v>2025</v>
      </c>
      <c r="E35" s="38" t="s">
        <v>286</v>
      </c>
      <c r="F35" s="185" t="s">
        <v>103</v>
      </c>
      <c r="G35" s="39">
        <v>4500000</v>
      </c>
      <c r="H35" s="54" t="s">
        <v>285</v>
      </c>
      <c r="I35" s="23" t="s">
        <v>282</v>
      </c>
      <c r="J35" s="40">
        <v>46019</v>
      </c>
      <c r="K35" s="41" t="s">
        <v>41</v>
      </c>
      <c r="L35" s="114" t="s">
        <v>279</v>
      </c>
      <c r="M35" s="55"/>
      <c r="N35" s="115">
        <v>46020</v>
      </c>
      <c r="O35" s="41" t="s">
        <v>221</v>
      </c>
      <c r="P35" s="116">
        <v>46023</v>
      </c>
      <c r="Q35" s="186" t="s">
        <v>222</v>
      </c>
      <c r="R35" s="41"/>
      <c r="S35" s="117"/>
      <c r="T35" s="118"/>
      <c r="U35" s="119">
        <v>46027</v>
      </c>
      <c r="V35" s="42">
        <v>46035</v>
      </c>
      <c r="W35" s="71" t="s">
        <v>223</v>
      </c>
      <c r="X35" s="116" t="s">
        <v>224</v>
      </c>
      <c r="Y35" s="119"/>
      <c r="Z35" s="120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</row>
    <row r="36" spans="1:85" s="43" customFormat="1" ht="15" customHeight="1">
      <c r="A36" s="113">
        <f>ROW() - ROW(Tabla44781718202426[[#Headers],['#]])</f>
        <v>30</v>
      </c>
      <c r="B36" s="37" t="s">
        <v>2</v>
      </c>
      <c r="C36" s="113">
        <v>182</v>
      </c>
      <c r="D36" s="113">
        <v>2025</v>
      </c>
      <c r="E36" s="38" t="s">
        <v>287</v>
      </c>
      <c r="F36" s="185" t="s">
        <v>103</v>
      </c>
      <c r="G36" s="39">
        <v>6000000</v>
      </c>
      <c r="H36" s="54" t="s">
        <v>288</v>
      </c>
      <c r="I36" s="23" t="s">
        <v>282</v>
      </c>
      <c r="J36" s="40">
        <v>46019</v>
      </c>
      <c r="K36" s="41" t="s">
        <v>41</v>
      </c>
      <c r="L36" s="114" t="s">
        <v>279</v>
      </c>
      <c r="M36" s="55"/>
      <c r="N36" s="115">
        <v>46020</v>
      </c>
      <c r="O36" s="41" t="s">
        <v>221</v>
      </c>
      <c r="P36" s="116">
        <v>46023</v>
      </c>
      <c r="Q36" s="186" t="s">
        <v>222</v>
      </c>
      <c r="R36" s="41"/>
      <c r="S36" s="117"/>
      <c r="T36" s="118"/>
      <c r="U36" s="119">
        <v>46027</v>
      </c>
      <c r="V36" s="42">
        <v>46035</v>
      </c>
      <c r="W36" s="71" t="s">
        <v>223</v>
      </c>
      <c r="X36" s="116" t="s">
        <v>224</v>
      </c>
      <c r="Y36" s="119"/>
      <c r="Z36" s="120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</row>
    <row r="37" spans="1:85" s="43" customFormat="1" ht="15" customHeight="1">
      <c r="A37" s="113">
        <f>ROW() - ROW(Tabla44781718202426[[#Headers],['#]])</f>
        <v>31</v>
      </c>
      <c r="B37" s="37" t="s">
        <v>2</v>
      </c>
      <c r="C37" s="113">
        <v>350</v>
      </c>
      <c r="D37" s="113">
        <v>2025</v>
      </c>
      <c r="E37" s="38" t="s">
        <v>289</v>
      </c>
      <c r="F37" s="185" t="s">
        <v>103</v>
      </c>
      <c r="G37" s="39">
        <v>5500000</v>
      </c>
      <c r="H37" s="54" t="s">
        <v>290</v>
      </c>
      <c r="I37" s="23" t="s">
        <v>282</v>
      </c>
      <c r="J37" s="40">
        <v>46019</v>
      </c>
      <c r="K37" s="41" t="s">
        <v>41</v>
      </c>
      <c r="L37" s="114" t="s">
        <v>279</v>
      </c>
      <c r="M37" s="55"/>
      <c r="N37" s="115">
        <v>46020</v>
      </c>
      <c r="O37" s="41" t="s">
        <v>221</v>
      </c>
      <c r="P37" s="116">
        <v>46023</v>
      </c>
      <c r="Q37" s="186" t="s">
        <v>222</v>
      </c>
      <c r="R37" s="41"/>
      <c r="S37" s="117"/>
      <c r="T37" s="118"/>
      <c r="U37" s="119">
        <v>46027</v>
      </c>
      <c r="V37" s="42">
        <v>46035</v>
      </c>
      <c r="W37" s="71" t="s">
        <v>223</v>
      </c>
      <c r="X37" s="116" t="s">
        <v>224</v>
      </c>
      <c r="Y37" s="119"/>
      <c r="Z37" s="120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</row>
    <row r="38" spans="1:85" s="43" customFormat="1" ht="15" customHeight="1">
      <c r="A38" s="113">
        <f>ROW() - ROW(Tabla44781718202426[[#Headers],['#]])</f>
        <v>32</v>
      </c>
      <c r="B38" s="37" t="s">
        <v>2</v>
      </c>
      <c r="C38" s="113">
        <v>351</v>
      </c>
      <c r="D38" s="113">
        <v>2025</v>
      </c>
      <c r="E38" s="38" t="s">
        <v>291</v>
      </c>
      <c r="F38" s="185" t="s">
        <v>103</v>
      </c>
      <c r="G38" s="39">
        <v>6000000</v>
      </c>
      <c r="H38" s="54" t="s">
        <v>292</v>
      </c>
      <c r="I38" s="23" t="s">
        <v>282</v>
      </c>
      <c r="J38" s="40">
        <v>46019</v>
      </c>
      <c r="K38" s="41" t="s">
        <v>41</v>
      </c>
      <c r="L38" s="114" t="s">
        <v>279</v>
      </c>
      <c r="M38" s="55"/>
      <c r="N38" s="115">
        <v>46020</v>
      </c>
      <c r="O38" s="41" t="s">
        <v>221</v>
      </c>
      <c r="P38" s="116">
        <v>46023</v>
      </c>
      <c r="Q38" s="186" t="s">
        <v>222</v>
      </c>
      <c r="R38" s="41"/>
      <c r="S38" s="117"/>
      <c r="T38" s="118"/>
      <c r="U38" s="119">
        <v>46027</v>
      </c>
      <c r="V38" s="42">
        <v>46035</v>
      </c>
      <c r="W38" s="71" t="s">
        <v>223</v>
      </c>
      <c r="X38" s="116" t="s">
        <v>224</v>
      </c>
      <c r="Y38" s="119"/>
      <c r="Z38" s="120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</row>
    <row r="39" spans="1:85" s="43" customFormat="1" ht="15" customHeight="1">
      <c r="A39" s="113">
        <f>ROW() - ROW(Tabla44781718202426[[#Headers],['#]])</f>
        <v>33</v>
      </c>
      <c r="B39" s="37" t="s">
        <v>2</v>
      </c>
      <c r="C39" s="113">
        <v>307</v>
      </c>
      <c r="D39" s="113">
        <v>2025</v>
      </c>
      <c r="E39" s="38" t="s">
        <v>180</v>
      </c>
      <c r="F39" s="185" t="s">
        <v>177</v>
      </c>
      <c r="G39" s="39">
        <v>6000000</v>
      </c>
      <c r="H39" s="54" t="s">
        <v>293</v>
      </c>
      <c r="I39" s="23" t="s">
        <v>294</v>
      </c>
      <c r="J39" s="40">
        <v>46019</v>
      </c>
      <c r="K39" s="41" t="s">
        <v>41</v>
      </c>
      <c r="L39" s="114" t="s">
        <v>279</v>
      </c>
      <c r="M39" s="55"/>
      <c r="N39" s="115">
        <v>46020</v>
      </c>
      <c r="O39" s="41" t="s">
        <v>221</v>
      </c>
      <c r="P39" s="116">
        <v>46023</v>
      </c>
      <c r="Q39" s="186" t="s">
        <v>222</v>
      </c>
      <c r="R39" s="41"/>
      <c r="S39" s="117"/>
      <c r="T39" s="118"/>
      <c r="U39" s="119">
        <v>46027</v>
      </c>
      <c r="V39" s="42">
        <v>46035</v>
      </c>
      <c r="W39" s="71" t="s">
        <v>223</v>
      </c>
      <c r="X39" s="116" t="s">
        <v>224</v>
      </c>
      <c r="Y39" s="119"/>
      <c r="Z39" s="120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</row>
    <row r="40" spans="1:85" s="43" customFormat="1" ht="15" customHeight="1">
      <c r="A40" s="113">
        <f>ROW() - ROW(Tabla44781718202426[[#Headers],['#]])</f>
        <v>34</v>
      </c>
      <c r="B40" s="37" t="s">
        <v>2</v>
      </c>
      <c r="C40" s="113">
        <v>39</v>
      </c>
      <c r="D40" s="113">
        <v>2025</v>
      </c>
      <c r="E40" s="38" t="s">
        <v>52</v>
      </c>
      <c r="F40" s="185" t="s">
        <v>103</v>
      </c>
      <c r="G40" s="39">
        <v>5500000</v>
      </c>
      <c r="H40" s="54" t="s">
        <v>295</v>
      </c>
      <c r="I40" s="23" t="s">
        <v>109</v>
      </c>
      <c r="J40" s="40">
        <v>46020</v>
      </c>
      <c r="K40" s="41" t="s">
        <v>41</v>
      </c>
      <c r="L40" s="114" t="s">
        <v>296</v>
      </c>
      <c r="M40" s="51" t="s">
        <v>260</v>
      </c>
      <c r="N40" s="115">
        <v>46020</v>
      </c>
      <c r="O40" s="53" t="s">
        <v>283</v>
      </c>
      <c r="P40" s="116">
        <v>46023</v>
      </c>
      <c r="Q40" s="186" t="s">
        <v>222</v>
      </c>
      <c r="R40" s="41"/>
      <c r="S40" s="117"/>
      <c r="T40" s="118"/>
      <c r="U40" s="119">
        <v>46027</v>
      </c>
      <c r="V40" s="42">
        <v>46035</v>
      </c>
      <c r="W40" s="71" t="s">
        <v>223</v>
      </c>
      <c r="X40" s="116" t="s">
        <v>224</v>
      </c>
      <c r="Y40" s="119"/>
      <c r="Z40" s="120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</row>
    <row r="41" spans="1:85" s="43" customFormat="1" ht="15" customHeight="1">
      <c r="A41" s="113">
        <f>ROW() - ROW(Tabla44781718202426[[#Headers],['#]])</f>
        <v>35</v>
      </c>
      <c r="B41" s="37" t="s">
        <v>2</v>
      </c>
      <c r="C41" s="113">
        <v>103</v>
      </c>
      <c r="D41" s="113">
        <v>2025</v>
      </c>
      <c r="E41" s="38" t="s">
        <v>107</v>
      </c>
      <c r="F41" s="185" t="s">
        <v>103</v>
      </c>
      <c r="G41" s="39">
        <v>5500000</v>
      </c>
      <c r="H41" s="54" t="s">
        <v>76</v>
      </c>
      <c r="I41" s="23" t="s">
        <v>109</v>
      </c>
      <c r="J41" s="40">
        <v>46020</v>
      </c>
      <c r="K41" s="41" t="s">
        <v>41</v>
      </c>
      <c r="L41" s="114" t="s">
        <v>296</v>
      </c>
      <c r="M41" s="37"/>
      <c r="N41" s="115">
        <v>46020</v>
      </c>
      <c r="O41" s="41" t="s">
        <v>221</v>
      </c>
      <c r="P41" s="116">
        <v>46023</v>
      </c>
      <c r="Q41" s="186" t="s">
        <v>222</v>
      </c>
      <c r="R41" s="41"/>
      <c r="S41" s="117"/>
      <c r="T41" s="118"/>
      <c r="U41" s="119">
        <v>46027</v>
      </c>
      <c r="V41" s="42">
        <v>46035</v>
      </c>
      <c r="W41" s="71" t="s">
        <v>223</v>
      </c>
      <c r="X41" s="116" t="s">
        <v>224</v>
      </c>
      <c r="Y41" s="119"/>
      <c r="Z41" s="120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</row>
    <row r="42" spans="1:85" s="43" customFormat="1" ht="15" customHeight="1">
      <c r="A42" s="113">
        <f>ROW() - ROW(Tabla44781718202426[[#Headers],['#]])</f>
        <v>36</v>
      </c>
      <c r="B42" s="37" t="s">
        <v>2</v>
      </c>
      <c r="C42" s="113">
        <v>167</v>
      </c>
      <c r="D42" s="113">
        <v>2025</v>
      </c>
      <c r="E42" s="38" t="s">
        <v>297</v>
      </c>
      <c r="F42" s="185" t="s">
        <v>103</v>
      </c>
      <c r="G42" s="39">
        <v>5000000</v>
      </c>
      <c r="H42" s="54" t="s">
        <v>298</v>
      </c>
      <c r="I42" s="23" t="s">
        <v>299</v>
      </c>
      <c r="J42" s="40">
        <v>46020</v>
      </c>
      <c r="K42" s="41" t="s">
        <v>41</v>
      </c>
      <c r="L42" s="114" t="s">
        <v>296</v>
      </c>
      <c r="M42" s="37"/>
      <c r="N42" s="115">
        <v>46020</v>
      </c>
      <c r="O42" s="41" t="s">
        <v>221</v>
      </c>
      <c r="P42" s="116">
        <v>46023</v>
      </c>
      <c r="Q42" s="186" t="s">
        <v>222</v>
      </c>
      <c r="R42" s="41"/>
      <c r="S42" s="117"/>
      <c r="T42" s="118"/>
      <c r="U42" s="119">
        <v>46027</v>
      </c>
      <c r="V42" s="42">
        <v>46035</v>
      </c>
      <c r="W42" s="71" t="s">
        <v>223</v>
      </c>
      <c r="X42" s="116" t="s">
        <v>224</v>
      </c>
      <c r="Y42" s="119"/>
      <c r="Z42" s="120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</row>
    <row r="43" spans="1:85" ht="15" customHeight="1">
      <c r="A43" s="113">
        <f>ROW() - ROW(Tabla44781718202426[[#Headers],['#]])</f>
        <v>37</v>
      </c>
      <c r="B43" s="37" t="s">
        <v>2</v>
      </c>
      <c r="C43" s="113">
        <v>203</v>
      </c>
      <c r="D43" s="113">
        <v>2025</v>
      </c>
      <c r="E43" s="38" t="s">
        <v>300</v>
      </c>
      <c r="F43" s="185" t="s">
        <v>103</v>
      </c>
      <c r="G43" s="39">
        <v>6000000</v>
      </c>
      <c r="H43" s="54" t="s">
        <v>301</v>
      </c>
      <c r="I43" s="23" t="s">
        <v>299</v>
      </c>
      <c r="J43" s="40">
        <v>46020</v>
      </c>
      <c r="K43" s="41" t="s">
        <v>41</v>
      </c>
      <c r="L43" s="114" t="s">
        <v>296</v>
      </c>
      <c r="M43" s="37"/>
      <c r="N43" s="115">
        <v>46020</v>
      </c>
      <c r="O43" s="41" t="s">
        <v>221</v>
      </c>
      <c r="P43" s="116">
        <v>46023</v>
      </c>
      <c r="Q43" s="186" t="s">
        <v>222</v>
      </c>
      <c r="R43" s="41"/>
      <c r="S43" s="117"/>
      <c r="T43" s="118"/>
      <c r="U43" s="119">
        <v>46027</v>
      </c>
      <c r="V43" s="42">
        <v>46035</v>
      </c>
      <c r="W43" s="71" t="s">
        <v>223</v>
      </c>
      <c r="X43" s="116" t="s">
        <v>224</v>
      </c>
      <c r="Y43" s="119"/>
      <c r="Z43" s="120"/>
      <c r="AA43" s="121"/>
    </row>
    <row r="44" spans="1:85" ht="15" customHeight="1">
      <c r="A44" s="113">
        <v>38</v>
      </c>
      <c r="B44" s="37" t="s">
        <v>2</v>
      </c>
      <c r="C44" s="113">
        <v>364</v>
      </c>
      <c r="D44" s="113">
        <v>2025</v>
      </c>
      <c r="E44" s="123" t="s">
        <v>302</v>
      </c>
      <c r="F44" s="124" t="s">
        <v>103</v>
      </c>
      <c r="G44" s="44">
        <v>6000000</v>
      </c>
      <c r="H44" s="54" t="s">
        <v>303</v>
      </c>
      <c r="I44" s="46" t="s">
        <v>299</v>
      </c>
      <c r="J44" s="40">
        <v>46020</v>
      </c>
      <c r="K44" s="41" t="s">
        <v>41</v>
      </c>
      <c r="L44" s="114" t="s">
        <v>296</v>
      </c>
      <c r="M44" s="51" t="s">
        <v>260</v>
      </c>
      <c r="N44" s="115">
        <v>46020</v>
      </c>
      <c r="O44" s="53" t="s">
        <v>283</v>
      </c>
      <c r="P44" s="116">
        <v>46023</v>
      </c>
      <c r="Q44" s="186" t="s">
        <v>222</v>
      </c>
      <c r="R44" s="41"/>
      <c r="S44" s="117"/>
      <c r="T44" s="118"/>
      <c r="U44" s="119">
        <v>46027</v>
      </c>
      <c r="V44" s="42">
        <v>46035</v>
      </c>
      <c r="W44" s="71" t="s">
        <v>223</v>
      </c>
      <c r="X44" s="116" t="s">
        <v>224</v>
      </c>
      <c r="Y44" s="119"/>
      <c r="Z44" s="120"/>
      <c r="AA44" s="121"/>
    </row>
    <row r="45" spans="1:85" ht="15" customHeight="1">
      <c r="A45" s="113">
        <v>39</v>
      </c>
      <c r="B45" s="37" t="s">
        <v>2</v>
      </c>
      <c r="C45" s="113">
        <v>397</v>
      </c>
      <c r="D45" s="113">
        <v>2025</v>
      </c>
      <c r="E45" s="123" t="s">
        <v>131</v>
      </c>
      <c r="F45" s="124" t="s">
        <v>103</v>
      </c>
      <c r="G45" s="44">
        <v>6000000</v>
      </c>
      <c r="H45" s="54" t="s">
        <v>304</v>
      </c>
      <c r="I45" s="46" t="s">
        <v>299</v>
      </c>
      <c r="J45" s="40">
        <v>46020</v>
      </c>
      <c r="K45" s="41" t="s">
        <v>41</v>
      </c>
      <c r="L45" s="114" t="s">
        <v>296</v>
      </c>
      <c r="M45" s="51" t="s">
        <v>260</v>
      </c>
      <c r="N45" s="115">
        <v>46020</v>
      </c>
      <c r="O45" s="53" t="s">
        <v>283</v>
      </c>
      <c r="P45" s="116">
        <v>46023</v>
      </c>
      <c r="Q45" s="186" t="s">
        <v>222</v>
      </c>
      <c r="R45" s="41"/>
      <c r="S45" s="117"/>
      <c r="T45" s="118"/>
      <c r="U45" s="119">
        <v>46027</v>
      </c>
      <c r="V45" s="42">
        <v>46035</v>
      </c>
      <c r="W45" s="71" t="s">
        <v>223</v>
      </c>
      <c r="X45" s="116" t="s">
        <v>224</v>
      </c>
      <c r="Y45" s="119"/>
      <c r="Z45" s="120"/>
      <c r="AA45" s="121"/>
    </row>
    <row r="46" spans="1:85" ht="15" customHeight="1">
      <c r="A46" s="113">
        <v>40</v>
      </c>
      <c r="B46" s="37" t="s">
        <v>2</v>
      </c>
      <c r="C46" s="113">
        <v>472</v>
      </c>
      <c r="D46" s="113">
        <v>2025</v>
      </c>
      <c r="E46" s="123" t="s">
        <v>305</v>
      </c>
      <c r="F46" s="124" t="s">
        <v>103</v>
      </c>
      <c r="G46" s="44">
        <v>5000000</v>
      </c>
      <c r="H46" s="54" t="s">
        <v>306</v>
      </c>
      <c r="I46" s="46" t="s">
        <v>299</v>
      </c>
      <c r="J46" s="40">
        <v>46020</v>
      </c>
      <c r="K46" s="41" t="s">
        <v>41</v>
      </c>
      <c r="L46" s="114" t="s">
        <v>296</v>
      </c>
      <c r="M46" s="55"/>
      <c r="N46" s="115">
        <v>46020</v>
      </c>
      <c r="O46" s="41" t="s">
        <v>221</v>
      </c>
      <c r="P46" s="116">
        <v>46023</v>
      </c>
      <c r="Q46" s="186" t="s">
        <v>222</v>
      </c>
      <c r="R46" s="41"/>
      <c r="S46" s="117"/>
      <c r="T46" s="118"/>
      <c r="U46" s="119">
        <v>46027</v>
      </c>
      <c r="V46" s="42">
        <v>46035</v>
      </c>
      <c r="W46" s="71" t="s">
        <v>223</v>
      </c>
      <c r="X46" s="116" t="s">
        <v>224</v>
      </c>
      <c r="Y46" s="119"/>
      <c r="Z46" s="120"/>
      <c r="AA46" s="121"/>
    </row>
    <row r="47" spans="1:85" ht="15" customHeight="1">
      <c r="A47" s="113">
        <v>41</v>
      </c>
      <c r="B47" s="37" t="s">
        <v>2</v>
      </c>
      <c r="C47" s="113">
        <v>272</v>
      </c>
      <c r="D47" s="113">
        <v>2025</v>
      </c>
      <c r="E47" s="123" t="s">
        <v>307</v>
      </c>
      <c r="F47" s="124" t="s">
        <v>103</v>
      </c>
      <c r="G47" s="44">
        <v>6000000</v>
      </c>
      <c r="H47" s="54" t="s">
        <v>308</v>
      </c>
      <c r="I47" s="46" t="s">
        <v>299</v>
      </c>
      <c r="J47" s="40">
        <v>46020</v>
      </c>
      <c r="K47" s="41" t="s">
        <v>41</v>
      </c>
      <c r="L47" s="114" t="s">
        <v>296</v>
      </c>
      <c r="M47" s="51" t="s">
        <v>260</v>
      </c>
      <c r="N47" s="48">
        <v>46023</v>
      </c>
      <c r="O47" s="53" t="s">
        <v>283</v>
      </c>
      <c r="P47" s="116">
        <v>46023</v>
      </c>
      <c r="Q47" s="186" t="s">
        <v>222</v>
      </c>
      <c r="R47" s="41"/>
      <c r="S47" s="117"/>
      <c r="T47" s="118"/>
      <c r="U47" s="119">
        <v>46027</v>
      </c>
      <c r="V47" s="189">
        <v>46036</v>
      </c>
      <c r="W47" s="71" t="s">
        <v>223</v>
      </c>
      <c r="X47" s="116" t="s">
        <v>224</v>
      </c>
      <c r="Y47" s="119"/>
      <c r="Z47" s="120"/>
      <c r="AA47" s="121"/>
    </row>
    <row r="48" spans="1:85" ht="15" customHeight="1">
      <c r="A48" s="113">
        <v>42</v>
      </c>
      <c r="B48" s="37" t="s">
        <v>2</v>
      </c>
      <c r="C48" s="113">
        <v>480</v>
      </c>
      <c r="D48" s="113">
        <v>2025</v>
      </c>
      <c r="E48" s="123" t="s">
        <v>309</v>
      </c>
      <c r="F48" s="124" t="s">
        <v>103</v>
      </c>
      <c r="G48" s="44">
        <v>5000000</v>
      </c>
      <c r="H48" s="54" t="s">
        <v>310</v>
      </c>
      <c r="I48" s="46" t="s">
        <v>299</v>
      </c>
      <c r="J48" s="40">
        <v>46020</v>
      </c>
      <c r="K48" s="41" t="s">
        <v>41</v>
      </c>
      <c r="L48" s="114" t="s">
        <v>296</v>
      </c>
      <c r="M48" s="51" t="s">
        <v>260</v>
      </c>
      <c r="N48" s="48">
        <v>46023</v>
      </c>
      <c r="O48" s="53" t="s">
        <v>283</v>
      </c>
      <c r="P48" s="116">
        <v>46023</v>
      </c>
      <c r="Q48" s="186" t="s">
        <v>222</v>
      </c>
      <c r="R48" s="41"/>
      <c r="S48" s="117"/>
      <c r="T48" s="118"/>
      <c r="U48" s="119">
        <v>46027</v>
      </c>
      <c r="V48" s="189">
        <v>46036</v>
      </c>
      <c r="W48" s="71" t="s">
        <v>223</v>
      </c>
      <c r="X48" s="116" t="s">
        <v>224</v>
      </c>
      <c r="Y48" s="119"/>
      <c r="Z48" s="120"/>
      <c r="AA48" s="121"/>
    </row>
    <row r="49" spans="1:85" ht="15" customHeight="1">
      <c r="A49" s="113">
        <v>43</v>
      </c>
      <c r="B49" s="37" t="s">
        <v>2</v>
      </c>
      <c r="C49" s="113">
        <v>482</v>
      </c>
      <c r="D49" s="113">
        <v>2025</v>
      </c>
      <c r="E49" s="123" t="s">
        <v>311</v>
      </c>
      <c r="F49" s="124" t="s">
        <v>103</v>
      </c>
      <c r="G49" s="44">
        <v>5000000</v>
      </c>
      <c r="H49" s="54" t="s">
        <v>312</v>
      </c>
      <c r="I49" s="46" t="s">
        <v>299</v>
      </c>
      <c r="J49" s="40">
        <v>46020</v>
      </c>
      <c r="K49" s="41" t="s">
        <v>41</v>
      </c>
      <c r="L49" s="114" t="s">
        <v>296</v>
      </c>
      <c r="M49" s="51" t="s">
        <v>260</v>
      </c>
      <c r="N49" s="48">
        <v>46023</v>
      </c>
      <c r="O49" s="53" t="s">
        <v>283</v>
      </c>
      <c r="P49" s="116">
        <v>46023</v>
      </c>
      <c r="Q49" s="186" t="s">
        <v>222</v>
      </c>
      <c r="R49" s="41"/>
      <c r="S49" s="117"/>
      <c r="T49" s="118"/>
      <c r="U49" s="119">
        <v>46027</v>
      </c>
      <c r="V49" s="189">
        <v>46036</v>
      </c>
      <c r="W49" s="71" t="s">
        <v>223</v>
      </c>
      <c r="X49" s="116" t="s">
        <v>224</v>
      </c>
      <c r="Y49" s="119"/>
      <c r="Z49" s="120"/>
      <c r="AA49" s="121"/>
    </row>
    <row r="50" spans="1:85" ht="15" customHeight="1">
      <c r="A50" s="113">
        <v>44</v>
      </c>
      <c r="B50" s="37" t="s">
        <v>2</v>
      </c>
      <c r="C50" s="113">
        <v>471</v>
      </c>
      <c r="D50" s="113">
        <v>2025</v>
      </c>
      <c r="E50" s="123" t="s">
        <v>313</v>
      </c>
      <c r="F50" s="124" t="s">
        <v>103</v>
      </c>
      <c r="G50" s="44">
        <v>5000000</v>
      </c>
      <c r="H50" s="54" t="s">
        <v>314</v>
      </c>
      <c r="I50" s="46" t="s">
        <v>299</v>
      </c>
      <c r="J50" s="40">
        <v>46020</v>
      </c>
      <c r="K50" s="41" t="s">
        <v>41</v>
      </c>
      <c r="L50" s="114" t="s">
        <v>296</v>
      </c>
      <c r="M50" s="55"/>
      <c r="N50" s="48">
        <v>46023</v>
      </c>
      <c r="O50" s="41" t="s">
        <v>221</v>
      </c>
      <c r="P50" s="116">
        <v>46023</v>
      </c>
      <c r="Q50" s="186" t="s">
        <v>222</v>
      </c>
      <c r="R50" s="41"/>
      <c r="S50" s="117"/>
      <c r="T50" s="118"/>
      <c r="U50" s="119">
        <v>46027</v>
      </c>
      <c r="V50" s="189">
        <v>46036</v>
      </c>
      <c r="W50" s="71" t="s">
        <v>223</v>
      </c>
      <c r="X50" s="116" t="s">
        <v>224</v>
      </c>
      <c r="Y50" s="119"/>
      <c r="Z50" s="120"/>
      <c r="AA50" s="121"/>
    </row>
    <row r="51" spans="1:85" ht="15" customHeight="1">
      <c r="A51" s="113">
        <v>45</v>
      </c>
      <c r="B51" s="37" t="s">
        <v>2</v>
      </c>
      <c r="C51" s="113">
        <v>78</v>
      </c>
      <c r="D51" s="113">
        <v>2025</v>
      </c>
      <c r="E51" s="123" t="s">
        <v>315</v>
      </c>
      <c r="F51" s="124" t="s">
        <v>75</v>
      </c>
      <c r="G51" s="44">
        <v>3000000</v>
      </c>
      <c r="H51" s="54" t="s">
        <v>143</v>
      </c>
      <c r="I51" s="46" t="s">
        <v>316</v>
      </c>
      <c r="J51" s="40">
        <v>46020</v>
      </c>
      <c r="K51" s="41" t="s">
        <v>41</v>
      </c>
      <c r="L51" s="114" t="s">
        <v>317</v>
      </c>
      <c r="M51" s="55"/>
      <c r="N51" s="48">
        <v>46023</v>
      </c>
      <c r="O51" s="41" t="s">
        <v>221</v>
      </c>
      <c r="P51" s="116">
        <v>46023</v>
      </c>
      <c r="Q51" s="186" t="s">
        <v>222</v>
      </c>
      <c r="R51" s="41"/>
      <c r="S51" s="117"/>
      <c r="T51" s="118"/>
      <c r="U51" s="119">
        <v>46027</v>
      </c>
      <c r="V51" s="189">
        <v>46036</v>
      </c>
      <c r="W51" s="71" t="s">
        <v>223</v>
      </c>
      <c r="X51" s="116" t="s">
        <v>224</v>
      </c>
      <c r="Y51" s="119"/>
      <c r="Z51" s="120"/>
      <c r="AA51" s="121"/>
    </row>
    <row r="52" spans="1:85" ht="15" customHeight="1">
      <c r="A52" s="113">
        <v>46</v>
      </c>
      <c r="B52" s="37" t="s">
        <v>2</v>
      </c>
      <c r="C52" s="113">
        <v>291</v>
      </c>
      <c r="D52" s="113">
        <v>2025</v>
      </c>
      <c r="E52" s="123" t="s">
        <v>318</v>
      </c>
      <c r="F52" s="124" t="s">
        <v>75</v>
      </c>
      <c r="G52" s="44">
        <v>2900000</v>
      </c>
      <c r="H52" s="54" t="s">
        <v>319</v>
      </c>
      <c r="I52" s="46" t="s">
        <v>316</v>
      </c>
      <c r="J52" s="40">
        <v>46020</v>
      </c>
      <c r="K52" s="41" t="s">
        <v>41</v>
      </c>
      <c r="L52" s="114" t="s">
        <v>317</v>
      </c>
      <c r="M52" s="55"/>
      <c r="N52" s="48">
        <v>46023</v>
      </c>
      <c r="O52" s="41" t="s">
        <v>221</v>
      </c>
      <c r="P52" s="116">
        <v>46023</v>
      </c>
      <c r="Q52" s="186" t="s">
        <v>222</v>
      </c>
      <c r="R52" s="41"/>
      <c r="S52" s="117"/>
      <c r="T52" s="118"/>
      <c r="U52" s="119">
        <v>46027</v>
      </c>
      <c r="V52" s="189">
        <v>46036</v>
      </c>
      <c r="W52" s="71" t="s">
        <v>223</v>
      </c>
      <c r="X52" s="116" t="s">
        <v>224</v>
      </c>
      <c r="Y52" s="119"/>
      <c r="Z52" s="120"/>
      <c r="AA52" s="121"/>
    </row>
    <row r="53" spans="1:85" ht="15" customHeight="1">
      <c r="A53" s="113">
        <v>47</v>
      </c>
      <c r="B53" s="37" t="s">
        <v>2</v>
      </c>
      <c r="C53" s="113">
        <v>333</v>
      </c>
      <c r="D53" s="113">
        <v>2025</v>
      </c>
      <c r="E53" s="123" t="s">
        <v>320</v>
      </c>
      <c r="F53" s="124" t="s">
        <v>75</v>
      </c>
      <c r="G53" s="44">
        <v>2900000</v>
      </c>
      <c r="H53" s="54" t="s">
        <v>319</v>
      </c>
      <c r="I53" s="46" t="s">
        <v>316</v>
      </c>
      <c r="J53" s="40">
        <v>46020</v>
      </c>
      <c r="K53" s="41" t="s">
        <v>41</v>
      </c>
      <c r="L53" s="114" t="s">
        <v>317</v>
      </c>
      <c r="M53" s="55"/>
      <c r="N53" s="48">
        <v>46023</v>
      </c>
      <c r="O53" s="41" t="s">
        <v>221</v>
      </c>
      <c r="P53" s="116">
        <v>46023</v>
      </c>
      <c r="Q53" s="186" t="s">
        <v>222</v>
      </c>
      <c r="R53" s="41"/>
      <c r="S53" s="117"/>
      <c r="T53" s="118"/>
      <c r="U53" s="119">
        <v>46027</v>
      </c>
      <c r="V53" s="189">
        <v>46036</v>
      </c>
      <c r="W53" s="71" t="s">
        <v>223</v>
      </c>
      <c r="X53" s="116" t="s">
        <v>224</v>
      </c>
      <c r="Y53" s="119"/>
      <c r="Z53" s="120"/>
      <c r="AA53" s="121"/>
    </row>
    <row r="54" spans="1:85" ht="15" customHeight="1">
      <c r="A54" s="113">
        <f>ROW() - ROW(Tabla44781718202426[[#Headers],['#]])</f>
        <v>48</v>
      </c>
      <c r="B54" s="37" t="s">
        <v>2</v>
      </c>
      <c r="C54" s="113">
        <v>279</v>
      </c>
      <c r="D54" s="113">
        <v>2025</v>
      </c>
      <c r="E54" s="123" t="s">
        <v>321</v>
      </c>
      <c r="F54" s="124" t="s">
        <v>75</v>
      </c>
      <c r="G54" s="44">
        <v>2900000</v>
      </c>
      <c r="H54" s="54" t="s">
        <v>319</v>
      </c>
      <c r="I54" s="46" t="s">
        <v>316</v>
      </c>
      <c r="J54" s="40">
        <v>46020</v>
      </c>
      <c r="K54" s="41" t="s">
        <v>41</v>
      </c>
      <c r="L54" s="114" t="s">
        <v>317</v>
      </c>
      <c r="M54" s="55"/>
      <c r="N54" s="48">
        <v>46023</v>
      </c>
      <c r="O54" s="41" t="s">
        <v>221</v>
      </c>
      <c r="P54" s="116">
        <v>46023</v>
      </c>
      <c r="Q54" s="186" t="s">
        <v>222</v>
      </c>
      <c r="R54" s="41"/>
      <c r="S54" s="117"/>
      <c r="T54" s="118"/>
      <c r="U54" s="119">
        <v>46027</v>
      </c>
      <c r="V54" s="189">
        <v>46036</v>
      </c>
      <c r="W54" s="71" t="s">
        <v>223</v>
      </c>
      <c r="X54" s="116" t="s">
        <v>224</v>
      </c>
      <c r="Y54" s="119"/>
      <c r="Z54" s="120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</row>
    <row r="55" spans="1:85" ht="15" customHeight="1">
      <c r="A55" s="113">
        <f>ROW() - ROW(Tabla44781718202426[[#Headers],['#]])</f>
        <v>49</v>
      </c>
      <c r="B55" s="37" t="s">
        <v>2</v>
      </c>
      <c r="C55" s="113">
        <v>378</v>
      </c>
      <c r="D55" s="113">
        <v>2025</v>
      </c>
      <c r="E55" s="123" t="s">
        <v>322</v>
      </c>
      <c r="F55" s="124" t="s">
        <v>75</v>
      </c>
      <c r="G55" s="44">
        <v>2900000</v>
      </c>
      <c r="H55" s="54" t="s">
        <v>319</v>
      </c>
      <c r="I55" s="46" t="s">
        <v>316</v>
      </c>
      <c r="J55" s="40">
        <v>46020</v>
      </c>
      <c r="K55" s="41" t="s">
        <v>41</v>
      </c>
      <c r="L55" s="114" t="s">
        <v>317</v>
      </c>
      <c r="M55" s="55"/>
      <c r="N55" s="48">
        <v>46023</v>
      </c>
      <c r="O55" s="41" t="s">
        <v>221</v>
      </c>
      <c r="P55" s="116">
        <v>46023</v>
      </c>
      <c r="Q55" s="186" t="s">
        <v>222</v>
      </c>
      <c r="R55" s="41"/>
      <c r="S55" s="117"/>
      <c r="T55" s="118"/>
      <c r="U55" s="119">
        <v>46027</v>
      </c>
      <c r="V55" s="189">
        <v>46036</v>
      </c>
      <c r="W55" s="71" t="s">
        <v>223</v>
      </c>
      <c r="X55" s="116" t="s">
        <v>224</v>
      </c>
      <c r="Y55" s="119"/>
      <c r="Z55" s="120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</row>
    <row r="56" spans="1:85" ht="15" customHeight="1">
      <c r="A56" s="113">
        <f>ROW() - ROW(Tabla44781718202426[[#Headers],['#]])</f>
        <v>50</v>
      </c>
      <c r="B56" s="37" t="s">
        <v>2</v>
      </c>
      <c r="C56" s="113">
        <v>62</v>
      </c>
      <c r="D56" s="113">
        <v>2025</v>
      </c>
      <c r="E56" s="123" t="s">
        <v>323</v>
      </c>
      <c r="F56" s="124" t="s">
        <v>75</v>
      </c>
      <c r="G56" s="44">
        <v>6000000</v>
      </c>
      <c r="H56" s="54" t="s">
        <v>324</v>
      </c>
      <c r="I56" s="187" t="s">
        <v>278</v>
      </c>
      <c r="J56" s="40">
        <v>46020</v>
      </c>
      <c r="K56" s="41" t="s">
        <v>41</v>
      </c>
      <c r="L56" s="114" t="s">
        <v>317</v>
      </c>
      <c r="M56" s="55"/>
      <c r="N56" s="48">
        <v>46023</v>
      </c>
      <c r="O56" s="53" t="s">
        <v>221</v>
      </c>
      <c r="P56" s="116">
        <v>46023</v>
      </c>
      <c r="Q56" s="186" t="s">
        <v>222</v>
      </c>
      <c r="R56" s="41"/>
      <c r="S56" s="117"/>
      <c r="T56" s="118"/>
      <c r="U56" s="119">
        <v>46027</v>
      </c>
      <c r="V56" s="189">
        <v>46036</v>
      </c>
      <c r="W56" s="71" t="s">
        <v>223</v>
      </c>
      <c r="X56" s="116" t="s">
        <v>224</v>
      </c>
      <c r="Y56" s="119"/>
      <c r="Z56" s="120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</row>
    <row r="57" spans="1:85" ht="15" customHeight="1">
      <c r="A57" s="113">
        <f>ROW() - ROW(Tabla44781718202426[[#Headers],['#]])</f>
        <v>51</v>
      </c>
      <c r="B57" s="37" t="s">
        <v>2</v>
      </c>
      <c r="C57" s="113">
        <v>265</v>
      </c>
      <c r="D57" s="113">
        <v>2025</v>
      </c>
      <c r="E57" s="123" t="s">
        <v>325</v>
      </c>
      <c r="F57" s="124" t="s">
        <v>230</v>
      </c>
      <c r="G57" s="44">
        <v>6000000</v>
      </c>
      <c r="H57" s="54" t="s">
        <v>326</v>
      </c>
      <c r="I57" s="46" t="s">
        <v>90</v>
      </c>
      <c r="J57" s="40">
        <v>46020</v>
      </c>
      <c r="K57" s="41" t="s">
        <v>41</v>
      </c>
      <c r="L57" s="114" t="s">
        <v>317</v>
      </c>
      <c r="M57" s="55"/>
      <c r="N57" s="48">
        <v>46023</v>
      </c>
      <c r="O57" s="53" t="s">
        <v>221</v>
      </c>
      <c r="P57" s="116">
        <v>46023</v>
      </c>
      <c r="Q57" s="186" t="s">
        <v>222</v>
      </c>
      <c r="R57" s="41"/>
      <c r="S57" s="117"/>
      <c r="T57" s="118"/>
      <c r="U57" s="119">
        <v>46027</v>
      </c>
      <c r="V57" s="189">
        <v>46036</v>
      </c>
      <c r="W57" s="71" t="s">
        <v>223</v>
      </c>
      <c r="X57" s="116" t="s">
        <v>224</v>
      </c>
      <c r="Y57" s="119"/>
      <c r="Z57" s="120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</row>
    <row r="58" spans="1:85" ht="15" customHeight="1">
      <c r="A58" s="113">
        <f>ROW() - ROW(Tabla44781718202426[[#Headers],['#]])</f>
        <v>52</v>
      </c>
      <c r="B58" s="37" t="s">
        <v>2</v>
      </c>
      <c r="C58" s="113">
        <v>324</v>
      </c>
      <c r="D58" s="113">
        <v>2025</v>
      </c>
      <c r="E58" s="123" t="s">
        <v>327</v>
      </c>
      <c r="F58" s="124" t="s">
        <v>75</v>
      </c>
      <c r="G58" s="44">
        <v>7500000</v>
      </c>
      <c r="H58" s="54" t="s">
        <v>328</v>
      </c>
      <c r="I58" s="46" t="s">
        <v>90</v>
      </c>
      <c r="J58" s="40">
        <v>46020</v>
      </c>
      <c r="K58" s="41" t="s">
        <v>41</v>
      </c>
      <c r="L58" s="114" t="s">
        <v>317</v>
      </c>
      <c r="M58" s="55"/>
      <c r="N58" s="48">
        <v>46023</v>
      </c>
      <c r="O58" s="53" t="s">
        <v>221</v>
      </c>
      <c r="P58" s="116">
        <v>46023</v>
      </c>
      <c r="Q58" s="186" t="s">
        <v>222</v>
      </c>
      <c r="R58" s="41"/>
      <c r="S58" s="117"/>
      <c r="T58" s="118"/>
      <c r="U58" s="119">
        <v>46027</v>
      </c>
      <c r="V58" s="189">
        <v>46036</v>
      </c>
      <c r="W58" s="71" t="s">
        <v>223</v>
      </c>
      <c r="X58" s="116" t="s">
        <v>224</v>
      </c>
      <c r="Y58" s="119"/>
      <c r="Z58" s="120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</row>
    <row r="59" spans="1:85" ht="15" customHeight="1">
      <c r="A59" s="113">
        <f>ROW() - ROW(Tabla44781718202426[[#Headers],['#]])</f>
        <v>53</v>
      </c>
      <c r="B59" s="37" t="s">
        <v>2</v>
      </c>
      <c r="C59" s="113">
        <v>121</v>
      </c>
      <c r="D59" s="113">
        <v>2025</v>
      </c>
      <c r="E59" s="123" t="s">
        <v>329</v>
      </c>
      <c r="F59" s="124" t="s">
        <v>75</v>
      </c>
      <c r="G59" s="44">
        <v>6000000</v>
      </c>
      <c r="H59" s="54" t="s">
        <v>330</v>
      </c>
      <c r="I59" s="46" t="s">
        <v>90</v>
      </c>
      <c r="J59" s="40">
        <v>46020</v>
      </c>
      <c r="K59" s="41" t="s">
        <v>41</v>
      </c>
      <c r="L59" s="114" t="s">
        <v>317</v>
      </c>
      <c r="M59" s="55"/>
      <c r="N59" s="48">
        <v>46023</v>
      </c>
      <c r="O59" s="53" t="s">
        <v>221</v>
      </c>
      <c r="P59" s="116">
        <v>46023</v>
      </c>
      <c r="Q59" s="186" t="s">
        <v>222</v>
      </c>
      <c r="R59" s="41"/>
      <c r="S59" s="117"/>
      <c r="T59" s="118"/>
      <c r="U59" s="119">
        <v>46027</v>
      </c>
      <c r="V59" s="189">
        <v>46036</v>
      </c>
      <c r="W59" s="71" t="s">
        <v>223</v>
      </c>
      <c r="X59" s="116" t="s">
        <v>224</v>
      </c>
      <c r="Y59" s="119"/>
      <c r="Z59" s="120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</row>
    <row r="60" spans="1:85" ht="15" customHeight="1">
      <c r="A60" s="113">
        <f>ROW() - ROW(Tabla44781718202426[[#Headers],['#]])</f>
        <v>54</v>
      </c>
      <c r="B60" s="37" t="s">
        <v>2</v>
      </c>
      <c r="C60" s="113">
        <v>89</v>
      </c>
      <c r="D60" s="113">
        <v>2025</v>
      </c>
      <c r="E60" s="123" t="s">
        <v>331</v>
      </c>
      <c r="F60" s="124" t="s">
        <v>75</v>
      </c>
      <c r="G60" s="44">
        <v>6000000</v>
      </c>
      <c r="H60" s="54" t="s">
        <v>332</v>
      </c>
      <c r="I60" s="46" t="s">
        <v>90</v>
      </c>
      <c r="J60" s="40">
        <v>46020</v>
      </c>
      <c r="K60" s="41" t="s">
        <v>41</v>
      </c>
      <c r="L60" s="114" t="s">
        <v>317</v>
      </c>
      <c r="M60" s="55"/>
      <c r="N60" s="48">
        <v>46023</v>
      </c>
      <c r="O60" s="53" t="s">
        <v>221</v>
      </c>
      <c r="P60" s="116">
        <v>46023</v>
      </c>
      <c r="Q60" s="186" t="s">
        <v>222</v>
      </c>
      <c r="R60" s="41"/>
      <c r="S60" s="117"/>
      <c r="T60" s="118"/>
      <c r="U60" s="119">
        <v>46027</v>
      </c>
      <c r="V60" s="189">
        <v>46036</v>
      </c>
      <c r="W60" s="71" t="s">
        <v>223</v>
      </c>
      <c r="X60" s="116" t="s">
        <v>224</v>
      </c>
      <c r="Y60" s="119"/>
      <c r="Z60" s="120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</row>
    <row r="61" spans="1:85" ht="15" customHeight="1">
      <c r="A61" s="113">
        <f>ROW() - ROW(Tabla44781718202426[[#Headers],['#]])</f>
        <v>55</v>
      </c>
      <c r="B61" s="37" t="s">
        <v>2</v>
      </c>
      <c r="C61" s="113">
        <v>2</v>
      </c>
      <c r="D61" s="113">
        <v>2025</v>
      </c>
      <c r="E61" s="123" t="s">
        <v>333</v>
      </c>
      <c r="F61" s="124" t="s">
        <v>75</v>
      </c>
      <c r="G61" s="44">
        <v>11200000</v>
      </c>
      <c r="H61" s="54" t="s">
        <v>334</v>
      </c>
      <c r="I61" s="46" t="s">
        <v>90</v>
      </c>
      <c r="J61" s="40">
        <v>46020</v>
      </c>
      <c r="K61" s="41" t="s">
        <v>41</v>
      </c>
      <c r="L61" s="114" t="s">
        <v>317</v>
      </c>
      <c r="M61" s="55"/>
      <c r="N61" s="48">
        <v>46023</v>
      </c>
      <c r="O61" s="53" t="s">
        <v>221</v>
      </c>
      <c r="P61" s="116">
        <v>46023</v>
      </c>
      <c r="Q61" s="186" t="s">
        <v>222</v>
      </c>
      <c r="R61" s="41"/>
      <c r="S61" s="117"/>
      <c r="T61" s="118"/>
      <c r="U61" s="119">
        <v>46027</v>
      </c>
      <c r="V61" s="189">
        <v>46036</v>
      </c>
      <c r="W61" s="71" t="s">
        <v>223</v>
      </c>
      <c r="X61" s="116" t="s">
        <v>224</v>
      </c>
      <c r="Y61" s="119"/>
      <c r="Z61" s="120"/>
      <c r="AA61" s="121"/>
    </row>
    <row r="62" spans="1:85" ht="15" customHeight="1">
      <c r="A62" s="113">
        <f>ROW() - ROW(Tabla44781718202426[[#Headers],['#]])</f>
        <v>56</v>
      </c>
      <c r="B62" s="37" t="s">
        <v>2</v>
      </c>
      <c r="C62" s="113">
        <v>32</v>
      </c>
      <c r="D62" s="113">
        <v>2025</v>
      </c>
      <c r="E62" s="123" t="s">
        <v>335</v>
      </c>
      <c r="F62" s="124" t="s">
        <v>75</v>
      </c>
      <c r="G62" s="44">
        <v>6000000</v>
      </c>
      <c r="H62" s="54" t="s">
        <v>336</v>
      </c>
      <c r="I62" s="46" t="s">
        <v>90</v>
      </c>
      <c r="J62" s="40">
        <v>46020</v>
      </c>
      <c r="K62" s="41" t="s">
        <v>41</v>
      </c>
      <c r="L62" s="114" t="s">
        <v>317</v>
      </c>
      <c r="M62" s="55"/>
      <c r="N62" s="48">
        <v>46023</v>
      </c>
      <c r="O62" s="53" t="s">
        <v>221</v>
      </c>
      <c r="P62" s="116">
        <v>46023</v>
      </c>
      <c r="Q62" s="186" t="s">
        <v>222</v>
      </c>
      <c r="R62" s="41"/>
      <c r="S62" s="117"/>
      <c r="T62" s="118"/>
      <c r="U62" s="119">
        <v>46027</v>
      </c>
      <c r="V62" s="189">
        <v>46036</v>
      </c>
      <c r="W62" s="71" t="s">
        <v>223</v>
      </c>
      <c r="X62" s="116" t="s">
        <v>224</v>
      </c>
      <c r="Y62" s="119"/>
      <c r="Z62" s="120"/>
      <c r="AA62" s="121"/>
    </row>
    <row r="63" spans="1:85" ht="15" customHeight="1">
      <c r="A63" s="113">
        <f>ROW() - ROW(Tabla44781718202426[[#Headers],['#]])</f>
        <v>57</v>
      </c>
      <c r="B63" s="37" t="s">
        <v>2</v>
      </c>
      <c r="C63" s="113">
        <v>206</v>
      </c>
      <c r="D63" s="113">
        <v>2025</v>
      </c>
      <c r="E63" s="123" t="s">
        <v>337</v>
      </c>
      <c r="F63" s="124" t="s">
        <v>75</v>
      </c>
      <c r="G63" s="44">
        <v>6000000</v>
      </c>
      <c r="H63" s="54" t="s">
        <v>285</v>
      </c>
      <c r="I63" s="46" t="s">
        <v>338</v>
      </c>
      <c r="J63" s="40">
        <v>46020</v>
      </c>
      <c r="K63" s="41" t="s">
        <v>41</v>
      </c>
      <c r="L63" s="114" t="s">
        <v>317</v>
      </c>
      <c r="M63" s="55"/>
      <c r="N63" s="48">
        <v>46023</v>
      </c>
      <c r="O63" s="41" t="s">
        <v>221</v>
      </c>
      <c r="P63" s="116">
        <v>46023</v>
      </c>
      <c r="Q63" s="186" t="s">
        <v>222</v>
      </c>
      <c r="R63" s="41"/>
      <c r="S63" s="117"/>
      <c r="T63" s="118"/>
      <c r="U63" s="119">
        <v>46027</v>
      </c>
      <c r="V63" s="189">
        <v>46036</v>
      </c>
      <c r="W63" s="71" t="s">
        <v>223</v>
      </c>
      <c r="X63" s="116" t="s">
        <v>224</v>
      </c>
      <c r="Y63" s="119"/>
      <c r="Z63" s="120"/>
      <c r="AA63" s="121"/>
    </row>
    <row r="64" spans="1:85" ht="15" customHeight="1">
      <c r="A64" s="113">
        <f>ROW() - ROW(Tabla44781718202426[[#Headers],['#]])</f>
        <v>58</v>
      </c>
      <c r="B64" s="37" t="s">
        <v>2</v>
      </c>
      <c r="C64" s="113">
        <v>180</v>
      </c>
      <c r="D64" s="113">
        <v>2025</v>
      </c>
      <c r="E64" s="123" t="s">
        <v>339</v>
      </c>
      <c r="F64" s="124" t="s">
        <v>75</v>
      </c>
      <c r="G64" s="44">
        <v>4000000</v>
      </c>
      <c r="H64" s="54" t="s">
        <v>285</v>
      </c>
      <c r="I64" s="46" t="s">
        <v>338</v>
      </c>
      <c r="J64" s="40">
        <v>46020</v>
      </c>
      <c r="K64" s="41" t="s">
        <v>41</v>
      </c>
      <c r="L64" s="114" t="s">
        <v>317</v>
      </c>
      <c r="M64" s="55"/>
      <c r="N64" s="48">
        <v>46023</v>
      </c>
      <c r="O64" s="41" t="s">
        <v>221</v>
      </c>
      <c r="P64" s="116">
        <v>46023</v>
      </c>
      <c r="Q64" s="186" t="s">
        <v>222</v>
      </c>
      <c r="R64" s="41"/>
      <c r="S64" s="117"/>
      <c r="T64" s="118"/>
      <c r="U64" s="119">
        <v>46027</v>
      </c>
      <c r="V64" s="189">
        <v>46036</v>
      </c>
      <c r="W64" s="71" t="s">
        <v>223</v>
      </c>
      <c r="X64" s="116" t="s">
        <v>224</v>
      </c>
      <c r="Y64" s="119"/>
      <c r="Z64" s="120"/>
      <c r="AA64" s="121"/>
    </row>
    <row r="65" spans="1:27" ht="15" customHeight="1">
      <c r="A65" s="113">
        <f>ROW() - ROW(Tabla44781718202426[[#Headers],['#]])</f>
        <v>59</v>
      </c>
      <c r="B65" s="37" t="s">
        <v>2</v>
      </c>
      <c r="C65" s="113">
        <v>175</v>
      </c>
      <c r="D65" s="113">
        <v>2025</v>
      </c>
      <c r="E65" s="123" t="s">
        <v>340</v>
      </c>
      <c r="F65" s="124" t="s">
        <v>75</v>
      </c>
      <c r="G65" s="44">
        <v>4000000</v>
      </c>
      <c r="H65" s="54" t="s">
        <v>285</v>
      </c>
      <c r="I65" s="46" t="s">
        <v>338</v>
      </c>
      <c r="J65" s="40">
        <v>46020</v>
      </c>
      <c r="K65" s="41" t="s">
        <v>41</v>
      </c>
      <c r="L65" s="114" t="s">
        <v>317</v>
      </c>
      <c r="M65" s="55"/>
      <c r="N65" s="48">
        <v>46023</v>
      </c>
      <c r="O65" s="41" t="s">
        <v>221</v>
      </c>
      <c r="P65" s="116">
        <v>46023</v>
      </c>
      <c r="Q65" s="186" t="s">
        <v>222</v>
      </c>
      <c r="R65" s="41"/>
      <c r="S65" s="117"/>
      <c r="T65" s="118"/>
      <c r="U65" s="119">
        <v>46027</v>
      </c>
      <c r="V65" s="189">
        <v>46036</v>
      </c>
      <c r="W65" s="71" t="s">
        <v>223</v>
      </c>
      <c r="X65" s="116" t="s">
        <v>224</v>
      </c>
      <c r="Y65" s="119"/>
      <c r="Z65" s="120"/>
      <c r="AA65" s="121"/>
    </row>
    <row r="66" spans="1:27" ht="15" customHeight="1">
      <c r="A66" s="113">
        <f>ROW() - ROW(Tabla44781718202426[[#Headers],['#]])</f>
        <v>60</v>
      </c>
      <c r="B66" s="37" t="s">
        <v>2</v>
      </c>
      <c r="C66" s="113">
        <v>288</v>
      </c>
      <c r="D66" s="113">
        <v>2025</v>
      </c>
      <c r="E66" s="123" t="s">
        <v>341</v>
      </c>
      <c r="F66" s="124" t="s">
        <v>75</v>
      </c>
      <c r="G66" s="44">
        <v>3100000</v>
      </c>
      <c r="H66" s="54" t="s">
        <v>342</v>
      </c>
      <c r="I66" s="46" t="s">
        <v>338</v>
      </c>
      <c r="J66" s="40">
        <v>46020</v>
      </c>
      <c r="K66" s="41" t="s">
        <v>41</v>
      </c>
      <c r="L66" s="114" t="s">
        <v>317</v>
      </c>
      <c r="M66" s="55"/>
      <c r="N66" s="48">
        <v>46023</v>
      </c>
      <c r="O66" s="41" t="s">
        <v>221</v>
      </c>
      <c r="P66" s="116">
        <v>46023</v>
      </c>
      <c r="Q66" s="186" t="s">
        <v>222</v>
      </c>
      <c r="R66" s="41"/>
      <c r="S66" s="117"/>
      <c r="T66" s="118"/>
      <c r="U66" s="119">
        <v>46027</v>
      </c>
      <c r="V66" s="189">
        <v>46036</v>
      </c>
      <c r="W66" s="71" t="s">
        <v>223</v>
      </c>
      <c r="X66" s="116" t="s">
        <v>224</v>
      </c>
      <c r="Y66" s="119"/>
      <c r="Z66" s="120"/>
      <c r="AA66" s="121"/>
    </row>
    <row r="67" spans="1:27" ht="15" customHeight="1">
      <c r="A67" s="113">
        <f>ROW() - ROW(Tabla44781718202426[[#Headers],['#]])</f>
        <v>61</v>
      </c>
      <c r="B67" s="37" t="s">
        <v>2</v>
      </c>
      <c r="C67" s="113">
        <v>69</v>
      </c>
      <c r="D67" s="113">
        <v>2025</v>
      </c>
      <c r="E67" s="123" t="s">
        <v>343</v>
      </c>
      <c r="F67" s="124" t="s">
        <v>75</v>
      </c>
      <c r="G67" s="44">
        <v>4000000</v>
      </c>
      <c r="H67" s="54" t="s">
        <v>301</v>
      </c>
      <c r="I67" s="46" t="s">
        <v>338</v>
      </c>
      <c r="J67" s="40">
        <v>46020</v>
      </c>
      <c r="K67" s="41" t="s">
        <v>41</v>
      </c>
      <c r="L67" s="114" t="s">
        <v>317</v>
      </c>
      <c r="M67" s="55"/>
      <c r="N67" s="48">
        <v>46023</v>
      </c>
      <c r="O67" s="41" t="s">
        <v>221</v>
      </c>
      <c r="P67" s="116">
        <v>46023</v>
      </c>
      <c r="Q67" s="186" t="s">
        <v>222</v>
      </c>
      <c r="R67" s="41"/>
      <c r="S67" s="117"/>
      <c r="T67" s="118"/>
      <c r="U67" s="119">
        <v>46027</v>
      </c>
      <c r="V67" s="189">
        <v>46036</v>
      </c>
      <c r="W67" s="71" t="s">
        <v>223</v>
      </c>
      <c r="X67" s="116" t="s">
        <v>224</v>
      </c>
      <c r="Y67" s="119"/>
      <c r="Z67" s="120"/>
      <c r="AA67" s="121"/>
    </row>
    <row r="68" spans="1:27" ht="15" customHeight="1">
      <c r="A68" s="113">
        <f>ROW() - ROW(Tabla44781718202426[[#Headers],['#]])</f>
        <v>62</v>
      </c>
      <c r="B68" s="37" t="s">
        <v>2</v>
      </c>
      <c r="C68" s="113">
        <v>198</v>
      </c>
      <c r="D68" s="113">
        <v>2025</v>
      </c>
      <c r="E68" s="123" t="s">
        <v>344</v>
      </c>
      <c r="F68" s="124" t="s">
        <v>75</v>
      </c>
      <c r="G68" s="44">
        <v>4000000</v>
      </c>
      <c r="H68" s="54" t="s">
        <v>345</v>
      </c>
      <c r="I68" s="46" t="s">
        <v>338</v>
      </c>
      <c r="J68" s="40">
        <v>46020</v>
      </c>
      <c r="K68" s="41" t="s">
        <v>41</v>
      </c>
      <c r="L68" s="114" t="s">
        <v>317</v>
      </c>
      <c r="M68" s="55"/>
      <c r="N68" s="48">
        <v>46023</v>
      </c>
      <c r="O68" s="41" t="s">
        <v>221</v>
      </c>
      <c r="P68" s="116">
        <v>46023</v>
      </c>
      <c r="Q68" s="186" t="s">
        <v>222</v>
      </c>
      <c r="R68" s="41"/>
      <c r="S68" s="117"/>
      <c r="T68" s="118"/>
      <c r="U68" s="119">
        <v>46027</v>
      </c>
      <c r="V68" s="189">
        <v>46036</v>
      </c>
      <c r="W68" s="71" t="s">
        <v>223</v>
      </c>
      <c r="X68" s="116" t="s">
        <v>224</v>
      </c>
      <c r="Y68" s="119"/>
      <c r="Z68" s="120"/>
      <c r="AA68" s="121"/>
    </row>
    <row r="69" spans="1:27" ht="15" customHeight="1">
      <c r="A69" s="113">
        <f>ROW() - ROW(Tabla44781718202426[[#Headers],['#]])</f>
        <v>63</v>
      </c>
      <c r="B69" s="37" t="s">
        <v>2</v>
      </c>
      <c r="C69" s="113">
        <v>465</v>
      </c>
      <c r="D69" s="113">
        <v>2025</v>
      </c>
      <c r="E69" s="123" t="s">
        <v>346</v>
      </c>
      <c r="F69" s="124" t="s">
        <v>75</v>
      </c>
      <c r="G69" s="44">
        <v>4000000</v>
      </c>
      <c r="H69" s="54" t="s">
        <v>347</v>
      </c>
      <c r="I69" s="46" t="s">
        <v>338</v>
      </c>
      <c r="J69" s="40">
        <v>46020</v>
      </c>
      <c r="K69" s="41" t="s">
        <v>41</v>
      </c>
      <c r="L69" s="114" t="s">
        <v>317</v>
      </c>
      <c r="M69" s="55"/>
      <c r="N69" s="48">
        <v>46023</v>
      </c>
      <c r="O69" s="41" t="s">
        <v>221</v>
      </c>
      <c r="P69" s="116">
        <v>46023</v>
      </c>
      <c r="Q69" s="186" t="s">
        <v>222</v>
      </c>
      <c r="R69" s="41"/>
      <c r="S69" s="117"/>
      <c r="T69" s="118"/>
      <c r="U69" s="119">
        <v>46027</v>
      </c>
      <c r="V69" s="189">
        <v>46036</v>
      </c>
      <c r="W69" s="71" t="s">
        <v>223</v>
      </c>
      <c r="X69" s="116" t="s">
        <v>224</v>
      </c>
      <c r="Y69" s="119"/>
      <c r="Z69" s="120"/>
      <c r="AA69" s="121"/>
    </row>
    <row r="70" spans="1:27" ht="15" customHeight="1">
      <c r="A70" s="113">
        <f>ROW() - ROW(Tabla44781718202426[[#Headers],['#]])</f>
        <v>64</v>
      </c>
      <c r="B70" s="37" t="s">
        <v>2</v>
      </c>
      <c r="C70" s="113">
        <v>260</v>
      </c>
      <c r="D70" s="113">
        <v>2025</v>
      </c>
      <c r="E70" s="123" t="s">
        <v>348</v>
      </c>
      <c r="F70" s="124" t="s">
        <v>75</v>
      </c>
      <c r="G70" s="44">
        <v>3100000</v>
      </c>
      <c r="H70" s="54" t="s">
        <v>349</v>
      </c>
      <c r="I70" s="46" t="s">
        <v>338</v>
      </c>
      <c r="J70" s="40">
        <v>46020</v>
      </c>
      <c r="K70" s="41" t="s">
        <v>41</v>
      </c>
      <c r="L70" s="114" t="s">
        <v>317</v>
      </c>
      <c r="M70" s="55"/>
      <c r="N70" s="48">
        <v>46023</v>
      </c>
      <c r="O70" s="41" t="s">
        <v>221</v>
      </c>
      <c r="P70" s="116">
        <v>46023</v>
      </c>
      <c r="Q70" s="186" t="s">
        <v>222</v>
      </c>
      <c r="R70" s="41"/>
      <c r="S70" s="117"/>
      <c r="T70" s="118"/>
      <c r="U70" s="119">
        <v>46027</v>
      </c>
      <c r="V70" s="189">
        <v>46036</v>
      </c>
      <c r="W70" s="71" t="s">
        <v>223</v>
      </c>
      <c r="X70" s="116" t="s">
        <v>224</v>
      </c>
      <c r="Y70" s="119"/>
      <c r="Z70" s="120"/>
      <c r="AA70" s="121"/>
    </row>
    <row r="71" spans="1:27" ht="15" customHeight="1">
      <c r="A71" s="113">
        <f>ROW() - ROW(Tabla44781718202426[[#Headers],['#]])</f>
        <v>65</v>
      </c>
      <c r="B71" s="37" t="s">
        <v>2</v>
      </c>
      <c r="C71" s="113">
        <v>199</v>
      </c>
      <c r="D71" s="113">
        <v>2025</v>
      </c>
      <c r="E71" s="123" t="s">
        <v>350</v>
      </c>
      <c r="F71" s="124" t="s">
        <v>75</v>
      </c>
      <c r="G71" s="44">
        <v>4000000</v>
      </c>
      <c r="H71" s="54" t="s">
        <v>351</v>
      </c>
      <c r="I71" s="46" t="s">
        <v>338</v>
      </c>
      <c r="J71" s="40">
        <v>46020</v>
      </c>
      <c r="K71" s="41" t="s">
        <v>41</v>
      </c>
      <c r="L71" s="114" t="s">
        <v>317</v>
      </c>
      <c r="M71" s="55"/>
      <c r="N71" s="48">
        <v>46023</v>
      </c>
      <c r="O71" s="41" t="s">
        <v>221</v>
      </c>
      <c r="P71" s="116">
        <v>46023</v>
      </c>
      <c r="Q71" s="186" t="s">
        <v>222</v>
      </c>
      <c r="R71" s="41"/>
      <c r="S71" s="117"/>
      <c r="T71" s="118"/>
      <c r="U71" s="119">
        <v>46027</v>
      </c>
      <c r="V71" s="189">
        <v>46036</v>
      </c>
      <c r="W71" s="71" t="s">
        <v>223</v>
      </c>
      <c r="X71" s="116" t="s">
        <v>224</v>
      </c>
      <c r="Y71" s="119"/>
      <c r="Z71" s="120"/>
      <c r="AA71" s="121"/>
    </row>
    <row r="72" spans="1:27" ht="15" customHeight="1">
      <c r="A72" s="113">
        <f>ROW() - ROW(Tabla44781718202426[[#Headers],['#]])</f>
        <v>66</v>
      </c>
      <c r="B72" s="37" t="s">
        <v>2</v>
      </c>
      <c r="C72" s="113">
        <v>176</v>
      </c>
      <c r="D72" s="113">
        <v>2025</v>
      </c>
      <c r="E72" s="123" t="s">
        <v>352</v>
      </c>
      <c r="F72" s="124" t="s">
        <v>230</v>
      </c>
      <c r="G72" s="44">
        <v>4000000</v>
      </c>
      <c r="H72" s="54" t="s">
        <v>353</v>
      </c>
      <c r="I72" s="46" t="s">
        <v>338</v>
      </c>
      <c r="J72" s="40">
        <v>46020</v>
      </c>
      <c r="K72" s="41" t="s">
        <v>41</v>
      </c>
      <c r="L72" s="114" t="s">
        <v>317</v>
      </c>
      <c r="M72" s="55"/>
      <c r="N72" s="48">
        <v>46023</v>
      </c>
      <c r="O72" s="41" t="s">
        <v>221</v>
      </c>
      <c r="P72" s="116">
        <v>46023</v>
      </c>
      <c r="Q72" s="186" t="s">
        <v>222</v>
      </c>
      <c r="R72" s="41"/>
      <c r="S72" s="117"/>
      <c r="T72" s="118"/>
      <c r="U72" s="119">
        <v>46027</v>
      </c>
      <c r="V72" s="189">
        <v>46036</v>
      </c>
      <c r="W72" s="71" t="s">
        <v>223</v>
      </c>
      <c r="X72" s="116" t="s">
        <v>224</v>
      </c>
      <c r="Y72" s="119"/>
      <c r="Z72" s="120"/>
      <c r="AA72" s="121"/>
    </row>
    <row r="73" spans="1:27" ht="15" customHeight="1">
      <c r="A73" s="113">
        <f>ROW() - ROW(Tabla44781718202426[[#Headers],['#]])</f>
        <v>67</v>
      </c>
      <c r="B73" s="37" t="s">
        <v>2</v>
      </c>
      <c r="C73" s="113">
        <v>176</v>
      </c>
      <c r="D73" s="113">
        <v>2025</v>
      </c>
      <c r="E73" s="123" t="s">
        <v>352</v>
      </c>
      <c r="F73" s="124" t="s">
        <v>75</v>
      </c>
      <c r="G73" s="44">
        <v>4000000</v>
      </c>
      <c r="H73" s="54" t="s">
        <v>354</v>
      </c>
      <c r="I73" s="46" t="s">
        <v>338</v>
      </c>
      <c r="J73" s="40">
        <v>46020</v>
      </c>
      <c r="K73" s="41" t="s">
        <v>41</v>
      </c>
      <c r="L73" s="114" t="s">
        <v>317</v>
      </c>
      <c r="M73" s="55"/>
      <c r="N73" s="48">
        <v>46023</v>
      </c>
      <c r="O73" s="41" t="s">
        <v>221</v>
      </c>
      <c r="P73" s="116">
        <v>46023</v>
      </c>
      <c r="Q73" s="186" t="s">
        <v>222</v>
      </c>
      <c r="R73" s="41"/>
      <c r="S73" s="117"/>
      <c r="T73" s="118"/>
      <c r="U73" s="119">
        <v>46027</v>
      </c>
      <c r="V73" s="189">
        <v>46036</v>
      </c>
      <c r="W73" s="71" t="s">
        <v>223</v>
      </c>
      <c r="X73" s="116" t="s">
        <v>224</v>
      </c>
      <c r="Y73" s="119"/>
      <c r="Z73" s="120"/>
      <c r="AA73" s="121"/>
    </row>
    <row r="74" spans="1:27" ht="15" customHeight="1">
      <c r="A74" s="113">
        <f>ROW() - ROW(Tabla44781718202426[[#Headers],['#]])</f>
        <v>68</v>
      </c>
      <c r="B74" s="37" t="s">
        <v>2</v>
      </c>
      <c r="C74" s="113">
        <v>289</v>
      </c>
      <c r="D74" s="113">
        <v>2025</v>
      </c>
      <c r="E74" s="123" t="s">
        <v>355</v>
      </c>
      <c r="F74" s="124" t="s">
        <v>230</v>
      </c>
      <c r="G74" s="44">
        <v>3100000</v>
      </c>
      <c r="H74" s="54" t="s">
        <v>356</v>
      </c>
      <c r="I74" s="46" t="s">
        <v>338</v>
      </c>
      <c r="J74" s="40">
        <v>46020</v>
      </c>
      <c r="K74" s="41" t="s">
        <v>41</v>
      </c>
      <c r="L74" s="114" t="s">
        <v>317</v>
      </c>
      <c r="M74" s="55"/>
      <c r="N74" s="48">
        <v>46023</v>
      </c>
      <c r="O74" s="41" t="s">
        <v>221</v>
      </c>
      <c r="P74" s="116">
        <v>46023</v>
      </c>
      <c r="Q74" s="186" t="s">
        <v>222</v>
      </c>
      <c r="R74" s="41"/>
      <c r="S74" s="117"/>
      <c r="T74" s="118"/>
      <c r="U74" s="119">
        <v>46027</v>
      </c>
      <c r="V74" s="189">
        <v>46041</v>
      </c>
      <c r="W74" s="71" t="s">
        <v>223</v>
      </c>
      <c r="X74" s="116" t="s">
        <v>224</v>
      </c>
      <c r="Y74" s="119"/>
      <c r="Z74" s="120"/>
      <c r="AA74" s="121"/>
    </row>
    <row r="75" spans="1:27" ht="15" customHeight="1">
      <c r="A75" s="113">
        <f>ROW() - ROW(Tabla44781718202426[[#Headers],['#]])</f>
        <v>69</v>
      </c>
      <c r="B75" s="37" t="s">
        <v>2</v>
      </c>
      <c r="C75" s="113">
        <v>241</v>
      </c>
      <c r="D75" s="113">
        <v>2025</v>
      </c>
      <c r="E75" s="123" t="s">
        <v>357</v>
      </c>
      <c r="F75" s="124" t="s">
        <v>75</v>
      </c>
      <c r="G75" s="44">
        <v>2500000</v>
      </c>
      <c r="H75" s="54" t="s">
        <v>358</v>
      </c>
      <c r="I75" s="46" t="s">
        <v>338</v>
      </c>
      <c r="J75" s="40">
        <v>46020</v>
      </c>
      <c r="K75" s="41" t="s">
        <v>41</v>
      </c>
      <c r="L75" s="114" t="s">
        <v>317</v>
      </c>
      <c r="M75" s="55"/>
      <c r="N75" s="48">
        <v>46023</v>
      </c>
      <c r="O75" s="41" t="s">
        <v>221</v>
      </c>
      <c r="P75" s="116">
        <v>46023</v>
      </c>
      <c r="Q75" s="186" t="s">
        <v>222</v>
      </c>
      <c r="R75" s="41"/>
      <c r="S75" s="117"/>
      <c r="T75" s="118"/>
      <c r="U75" s="119">
        <v>46027</v>
      </c>
      <c r="V75" s="189">
        <v>46036</v>
      </c>
      <c r="W75" s="71" t="s">
        <v>223</v>
      </c>
      <c r="X75" s="116" t="s">
        <v>224</v>
      </c>
      <c r="Y75" s="119"/>
      <c r="Z75" s="120"/>
      <c r="AA75" s="121"/>
    </row>
    <row r="76" spans="1:27" ht="15" customHeight="1">
      <c r="A76" s="113">
        <f>ROW() - ROW(Tabla44781718202426[[#Headers],['#]])</f>
        <v>70</v>
      </c>
      <c r="B76" s="37" t="s">
        <v>2</v>
      </c>
      <c r="C76" s="113">
        <v>209</v>
      </c>
      <c r="D76" s="113">
        <v>2025</v>
      </c>
      <c r="E76" s="123" t="s">
        <v>359</v>
      </c>
      <c r="F76" s="124" t="s">
        <v>360</v>
      </c>
      <c r="G76" s="44">
        <v>4000000</v>
      </c>
      <c r="H76" s="54" t="s">
        <v>361</v>
      </c>
      <c r="I76" s="46" t="s">
        <v>338</v>
      </c>
      <c r="J76" s="40">
        <v>46020</v>
      </c>
      <c r="K76" s="41" t="s">
        <v>41</v>
      </c>
      <c r="L76" s="114" t="s">
        <v>317</v>
      </c>
      <c r="M76" s="55"/>
      <c r="N76" s="48">
        <v>46023</v>
      </c>
      <c r="O76" s="41" t="s">
        <v>221</v>
      </c>
      <c r="P76" s="116">
        <v>46023</v>
      </c>
      <c r="Q76" s="186" t="s">
        <v>222</v>
      </c>
      <c r="R76" s="41"/>
      <c r="S76" s="117"/>
      <c r="T76" s="118"/>
      <c r="U76" s="119">
        <v>46027</v>
      </c>
      <c r="V76" s="189">
        <v>46036</v>
      </c>
      <c r="W76" s="71" t="s">
        <v>223</v>
      </c>
      <c r="X76" s="116" t="s">
        <v>224</v>
      </c>
      <c r="Y76" s="119"/>
      <c r="Z76" s="120"/>
      <c r="AA76" s="121"/>
    </row>
    <row r="77" spans="1:27" ht="15" customHeight="1">
      <c r="A77" s="113">
        <f>ROW() - ROW(Tabla44781718202426[[#Headers],['#]])</f>
        <v>71</v>
      </c>
      <c r="B77" s="37" t="s">
        <v>2</v>
      </c>
      <c r="C77" s="113">
        <v>299</v>
      </c>
      <c r="D77" s="113">
        <v>2025</v>
      </c>
      <c r="E77" s="123" t="s">
        <v>362</v>
      </c>
      <c r="F77" s="124" t="s">
        <v>75</v>
      </c>
      <c r="G77" s="44">
        <v>4900000</v>
      </c>
      <c r="H77" s="54" t="s">
        <v>363</v>
      </c>
      <c r="I77" s="46" t="s">
        <v>338</v>
      </c>
      <c r="J77" s="40">
        <v>46020</v>
      </c>
      <c r="K77" s="41" t="s">
        <v>41</v>
      </c>
      <c r="L77" s="114" t="s">
        <v>317</v>
      </c>
      <c r="M77" s="55"/>
      <c r="N77" s="48">
        <v>46023</v>
      </c>
      <c r="O77" s="41" t="s">
        <v>221</v>
      </c>
      <c r="P77" s="116">
        <v>46023</v>
      </c>
      <c r="Q77" s="186" t="s">
        <v>222</v>
      </c>
      <c r="R77" s="41"/>
      <c r="S77" s="117"/>
      <c r="T77" s="118"/>
      <c r="U77" s="119">
        <v>46027</v>
      </c>
      <c r="V77" s="42">
        <v>46035</v>
      </c>
      <c r="W77" s="71" t="s">
        <v>223</v>
      </c>
      <c r="X77" s="116" t="s">
        <v>224</v>
      </c>
      <c r="Y77" s="119"/>
      <c r="Z77" s="120"/>
      <c r="AA77" s="121"/>
    </row>
    <row r="78" spans="1:27" ht="15" customHeight="1">
      <c r="A78" s="113">
        <f>ROW() - ROW(Tabla44781718202426[[#Headers],['#]])</f>
        <v>72</v>
      </c>
      <c r="B78" s="37" t="s">
        <v>2</v>
      </c>
      <c r="C78" s="113">
        <v>261</v>
      </c>
      <c r="D78" s="113">
        <v>2025</v>
      </c>
      <c r="E78" s="123" t="s">
        <v>364</v>
      </c>
      <c r="F78" s="124" t="s">
        <v>75</v>
      </c>
      <c r="G78" s="44">
        <v>4000000</v>
      </c>
      <c r="H78" s="54" t="s">
        <v>365</v>
      </c>
      <c r="I78" s="46" t="s">
        <v>338</v>
      </c>
      <c r="J78" s="40">
        <v>46020</v>
      </c>
      <c r="K78" s="41" t="s">
        <v>41</v>
      </c>
      <c r="L78" s="114" t="s">
        <v>317</v>
      </c>
      <c r="M78" s="55"/>
      <c r="N78" s="48">
        <v>46023</v>
      </c>
      <c r="O78" s="41" t="s">
        <v>221</v>
      </c>
      <c r="P78" s="116">
        <v>46023</v>
      </c>
      <c r="Q78" s="186" t="s">
        <v>222</v>
      </c>
      <c r="R78" s="41"/>
      <c r="S78" s="117"/>
      <c r="T78" s="118"/>
      <c r="U78" s="119">
        <v>46027</v>
      </c>
      <c r="V78" s="189">
        <v>46035</v>
      </c>
      <c r="W78" s="71" t="s">
        <v>223</v>
      </c>
      <c r="X78" s="116" t="s">
        <v>224</v>
      </c>
      <c r="Y78" s="119"/>
      <c r="Z78" s="120"/>
      <c r="AA78" s="121"/>
    </row>
    <row r="79" spans="1:27" ht="15" customHeight="1">
      <c r="A79" s="113">
        <f>ROW() - ROW(Tabla44781718202426[[#Headers],['#]])</f>
        <v>73</v>
      </c>
      <c r="B79" s="37" t="s">
        <v>2</v>
      </c>
      <c r="C79" s="113">
        <v>216</v>
      </c>
      <c r="D79" s="113">
        <v>2025</v>
      </c>
      <c r="E79" s="123" t="s">
        <v>366</v>
      </c>
      <c r="F79" s="124" t="s">
        <v>367</v>
      </c>
      <c r="G79" s="44">
        <v>800000</v>
      </c>
      <c r="H79" s="54" t="s">
        <v>368</v>
      </c>
      <c r="I79" s="46" t="s">
        <v>338</v>
      </c>
      <c r="J79" s="40">
        <v>46020</v>
      </c>
      <c r="K79" s="41" t="s">
        <v>41</v>
      </c>
      <c r="L79" s="114" t="s">
        <v>317</v>
      </c>
      <c r="M79" s="55"/>
      <c r="N79" s="48">
        <v>46023</v>
      </c>
      <c r="O79" s="41" t="s">
        <v>221</v>
      </c>
      <c r="P79" s="116">
        <v>46023</v>
      </c>
      <c r="Q79" s="186" t="s">
        <v>222</v>
      </c>
      <c r="R79" s="41"/>
      <c r="S79" s="117"/>
      <c r="T79" s="118"/>
      <c r="U79" s="119">
        <v>46027</v>
      </c>
      <c r="V79" s="189">
        <v>46035</v>
      </c>
      <c r="W79" s="71" t="s">
        <v>223</v>
      </c>
      <c r="X79" s="116" t="s">
        <v>224</v>
      </c>
      <c r="Y79" s="119"/>
      <c r="Z79" s="120"/>
      <c r="AA79" s="121"/>
    </row>
    <row r="80" spans="1:27" ht="15" customHeight="1">
      <c r="A80" s="113">
        <f>ROW() - ROW(Tabla44781718202426[[#Headers],['#]])</f>
        <v>74</v>
      </c>
      <c r="B80" s="37" t="s">
        <v>2</v>
      </c>
      <c r="C80" s="113">
        <v>18</v>
      </c>
      <c r="D80" s="113">
        <v>2025</v>
      </c>
      <c r="E80" s="123" t="s">
        <v>137</v>
      </c>
      <c r="F80" s="124" t="s">
        <v>75</v>
      </c>
      <c r="G80" s="44">
        <v>4917000</v>
      </c>
      <c r="H80" s="54" t="s">
        <v>369</v>
      </c>
      <c r="I80" s="46" t="s">
        <v>370</v>
      </c>
      <c r="J80" s="40">
        <v>46020</v>
      </c>
      <c r="K80" s="41" t="s">
        <v>41</v>
      </c>
      <c r="L80" s="114" t="s">
        <v>371</v>
      </c>
      <c r="M80" s="55"/>
      <c r="N80" s="48">
        <v>46023</v>
      </c>
      <c r="O80" s="41" t="s">
        <v>221</v>
      </c>
      <c r="P80" s="116">
        <v>46023</v>
      </c>
      <c r="Q80" s="186" t="s">
        <v>222</v>
      </c>
      <c r="R80" s="41"/>
      <c r="S80" s="117"/>
      <c r="T80" s="118"/>
      <c r="U80" s="119">
        <v>46027</v>
      </c>
      <c r="V80" s="42">
        <v>46035</v>
      </c>
      <c r="W80" s="71" t="s">
        <v>223</v>
      </c>
      <c r="X80" s="116" t="s">
        <v>224</v>
      </c>
      <c r="Y80" s="119"/>
      <c r="Z80" s="120"/>
      <c r="AA80" s="121"/>
    </row>
    <row r="81" spans="1:27" ht="15" customHeight="1">
      <c r="A81" s="113">
        <f>ROW() - ROW(Tabla44781718202426[[#Headers],['#]])</f>
        <v>75</v>
      </c>
      <c r="B81" s="37" t="s">
        <v>2</v>
      </c>
      <c r="C81" s="113">
        <v>55</v>
      </c>
      <c r="D81" s="113">
        <v>2025</v>
      </c>
      <c r="E81" s="123" t="s">
        <v>141</v>
      </c>
      <c r="F81" s="124" t="s">
        <v>230</v>
      </c>
      <c r="G81" s="44">
        <v>7500000</v>
      </c>
      <c r="H81" s="54" t="s">
        <v>372</v>
      </c>
      <c r="I81" s="46" t="s">
        <v>370</v>
      </c>
      <c r="J81" s="40">
        <v>46020</v>
      </c>
      <c r="K81" s="41" t="s">
        <v>41</v>
      </c>
      <c r="L81" s="114" t="s">
        <v>371</v>
      </c>
      <c r="M81" s="51" t="s">
        <v>260</v>
      </c>
      <c r="N81" s="48">
        <v>46023</v>
      </c>
      <c r="O81" s="53" t="s">
        <v>221</v>
      </c>
      <c r="P81" s="116">
        <v>46023</v>
      </c>
      <c r="Q81" s="186" t="s">
        <v>222</v>
      </c>
      <c r="R81" s="41"/>
      <c r="S81" s="117"/>
      <c r="T81" s="118"/>
      <c r="U81" s="119">
        <v>46027</v>
      </c>
      <c r="V81" s="189">
        <v>46035</v>
      </c>
      <c r="W81" s="71" t="s">
        <v>223</v>
      </c>
      <c r="X81" s="116" t="s">
        <v>224</v>
      </c>
      <c r="Y81" s="119"/>
      <c r="Z81" s="120"/>
      <c r="AA81" s="121"/>
    </row>
    <row r="82" spans="1:27" ht="15" customHeight="1">
      <c r="A82" s="113">
        <f>ROW() - ROW(Tabla44781718202426[[#Headers],['#]])</f>
        <v>76</v>
      </c>
      <c r="B82" s="37" t="s">
        <v>2</v>
      </c>
      <c r="C82" s="113">
        <v>301</v>
      </c>
      <c r="D82" s="113">
        <v>2025</v>
      </c>
      <c r="E82" s="123" t="s">
        <v>373</v>
      </c>
      <c r="F82" s="124" t="s">
        <v>75</v>
      </c>
      <c r="G82" s="44">
        <v>5500000</v>
      </c>
      <c r="H82" s="54" t="s">
        <v>374</v>
      </c>
      <c r="I82" s="46" t="s">
        <v>370</v>
      </c>
      <c r="J82" s="40">
        <v>46020</v>
      </c>
      <c r="K82" s="41" t="s">
        <v>41</v>
      </c>
      <c r="L82" s="114" t="s">
        <v>371</v>
      </c>
      <c r="M82" s="55"/>
      <c r="N82" s="48">
        <v>46023</v>
      </c>
      <c r="O82" s="41" t="s">
        <v>221</v>
      </c>
      <c r="P82" s="116">
        <v>46023</v>
      </c>
      <c r="Q82" s="186" t="s">
        <v>222</v>
      </c>
      <c r="R82" s="41"/>
      <c r="S82" s="117"/>
      <c r="T82" s="118"/>
      <c r="U82" s="119">
        <v>46027</v>
      </c>
      <c r="V82" s="189">
        <v>46035</v>
      </c>
      <c r="W82" s="71" t="s">
        <v>223</v>
      </c>
      <c r="X82" s="116" t="s">
        <v>224</v>
      </c>
      <c r="Y82" s="119"/>
      <c r="Z82" s="120"/>
      <c r="AA82" s="121"/>
    </row>
    <row r="83" spans="1:27" ht="15" customHeight="1">
      <c r="A83" s="113">
        <f>ROW() - ROW(Tabla44781718202426[[#Headers],['#]])</f>
        <v>77</v>
      </c>
      <c r="B83" s="37" t="s">
        <v>2</v>
      </c>
      <c r="C83" s="113">
        <v>292</v>
      </c>
      <c r="D83" s="113">
        <v>2025</v>
      </c>
      <c r="E83" s="123" t="s">
        <v>144</v>
      </c>
      <c r="F83" s="124" t="s">
        <v>75</v>
      </c>
      <c r="G83" s="44">
        <v>4000000</v>
      </c>
      <c r="H83" s="54" t="s">
        <v>375</v>
      </c>
      <c r="I83" s="46" t="s">
        <v>370</v>
      </c>
      <c r="J83" s="40">
        <v>46020</v>
      </c>
      <c r="K83" s="41" t="s">
        <v>41</v>
      </c>
      <c r="L83" s="114" t="s">
        <v>371</v>
      </c>
      <c r="M83" s="51" t="s">
        <v>260</v>
      </c>
      <c r="N83" s="48">
        <v>46023</v>
      </c>
      <c r="O83" s="53" t="s">
        <v>221</v>
      </c>
      <c r="P83" s="116">
        <v>46023</v>
      </c>
      <c r="Q83" s="186" t="s">
        <v>222</v>
      </c>
      <c r="R83" s="41"/>
      <c r="S83" s="117"/>
      <c r="T83" s="118"/>
      <c r="U83" s="119">
        <v>46027</v>
      </c>
      <c r="V83" s="189">
        <v>46035</v>
      </c>
      <c r="W83" s="71" t="s">
        <v>223</v>
      </c>
      <c r="X83" s="116" t="s">
        <v>224</v>
      </c>
      <c r="Y83" s="119"/>
      <c r="Z83" s="120"/>
      <c r="AA83" s="121"/>
    </row>
    <row r="84" spans="1:27" ht="15" customHeight="1">
      <c r="A84" s="113">
        <f>ROW() - ROW(Tabla44781718202426[[#Headers],['#]])</f>
        <v>78</v>
      </c>
      <c r="B84" s="37" t="s">
        <v>2</v>
      </c>
      <c r="C84" s="113">
        <v>197</v>
      </c>
      <c r="D84" s="113">
        <v>2025</v>
      </c>
      <c r="E84" s="123" t="s">
        <v>149</v>
      </c>
      <c r="F84" s="124" t="s">
        <v>75</v>
      </c>
      <c r="G84" s="44">
        <v>6000000</v>
      </c>
      <c r="H84" s="54" t="s">
        <v>285</v>
      </c>
      <c r="I84" s="46" t="s">
        <v>370</v>
      </c>
      <c r="J84" s="40">
        <v>46020</v>
      </c>
      <c r="K84" s="41" t="s">
        <v>41</v>
      </c>
      <c r="L84" s="114" t="s">
        <v>371</v>
      </c>
      <c r="M84" s="55"/>
      <c r="N84" s="48">
        <v>46023</v>
      </c>
      <c r="O84" s="41" t="s">
        <v>221</v>
      </c>
      <c r="P84" s="116">
        <v>46023</v>
      </c>
      <c r="Q84" s="186" t="s">
        <v>222</v>
      </c>
      <c r="R84" s="41"/>
      <c r="S84" s="117"/>
      <c r="T84" s="118"/>
      <c r="U84" s="119">
        <v>46027</v>
      </c>
      <c r="V84" s="189">
        <v>46035</v>
      </c>
      <c r="W84" s="71" t="s">
        <v>223</v>
      </c>
      <c r="X84" s="116" t="s">
        <v>224</v>
      </c>
      <c r="Y84" s="119"/>
      <c r="Z84" s="120"/>
      <c r="AA84" s="121"/>
    </row>
    <row r="85" spans="1:27" ht="15" customHeight="1">
      <c r="A85" s="113">
        <f>ROW() - ROW(Tabla44781718202426[[#Headers],['#]])</f>
        <v>79</v>
      </c>
      <c r="B85" s="37" t="s">
        <v>2</v>
      </c>
      <c r="C85" s="113">
        <v>75</v>
      </c>
      <c r="D85" s="113">
        <v>2025</v>
      </c>
      <c r="E85" s="123" t="s">
        <v>376</v>
      </c>
      <c r="F85" s="124" t="s">
        <v>103</v>
      </c>
      <c r="G85" s="44">
        <v>2500000</v>
      </c>
      <c r="H85" s="54" t="s">
        <v>377</v>
      </c>
      <c r="I85" s="187" t="s">
        <v>278</v>
      </c>
      <c r="J85" s="40">
        <v>46020</v>
      </c>
      <c r="K85" s="41" t="s">
        <v>41</v>
      </c>
      <c r="L85" s="114" t="s">
        <v>371</v>
      </c>
      <c r="M85" s="55"/>
      <c r="N85" s="48">
        <v>46023</v>
      </c>
      <c r="O85" s="53" t="s">
        <v>43</v>
      </c>
      <c r="P85" s="41">
        <v>46027</v>
      </c>
      <c r="Q85" s="186" t="s">
        <v>222</v>
      </c>
      <c r="R85" s="41"/>
      <c r="S85" s="117"/>
      <c r="T85" s="118"/>
      <c r="U85" s="119">
        <v>46027</v>
      </c>
      <c r="V85" s="189">
        <v>46035</v>
      </c>
      <c r="W85" s="71" t="s">
        <v>223</v>
      </c>
      <c r="X85" s="116" t="s">
        <v>224</v>
      </c>
      <c r="Y85" s="119"/>
      <c r="Z85" s="120"/>
      <c r="AA85" s="121"/>
    </row>
    <row r="86" spans="1:27" ht="15" customHeight="1">
      <c r="A86" s="113">
        <f>ROW() - ROW(Tabla44781718202426[[#Headers],['#]])</f>
        <v>80</v>
      </c>
      <c r="B86" s="37" t="s">
        <v>2</v>
      </c>
      <c r="C86" s="113">
        <v>226</v>
      </c>
      <c r="D86" s="113">
        <v>2025</v>
      </c>
      <c r="E86" s="123" t="s">
        <v>378</v>
      </c>
      <c r="F86" s="124" t="s">
        <v>238</v>
      </c>
      <c r="G86" s="44">
        <v>2500000</v>
      </c>
      <c r="H86" s="54" t="s">
        <v>379</v>
      </c>
      <c r="I86" s="187" t="s">
        <v>278</v>
      </c>
      <c r="J86" s="40">
        <v>46020</v>
      </c>
      <c r="K86" s="41" t="s">
        <v>41</v>
      </c>
      <c r="L86" s="114" t="s">
        <v>371</v>
      </c>
      <c r="M86" s="55"/>
      <c r="N86" s="48">
        <v>46023</v>
      </c>
      <c r="O86" s="53" t="s">
        <v>43</v>
      </c>
      <c r="P86" s="41">
        <v>46027</v>
      </c>
      <c r="Q86" s="186" t="s">
        <v>222</v>
      </c>
      <c r="R86" s="41"/>
      <c r="S86" s="117"/>
      <c r="T86" s="118"/>
      <c r="U86" s="119">
        <v>46027</v>
      </c>
      <c r="V86" s="42">
        <v>46035</v>
      </c>
      <c r="W86" s="71" t="s">
        <v>223</v>
      </c>
      <c r="X86" s="116" t="s">
        <v>224</v>
      </c>
      <c r="Y86" s="119"/>
      <c r="Z86" s="120"/>
      <c r="AA86" s="121"/>
    </row>
    <row r="87" spans="1:27" ht="15" customHeight="1">
      <c r="A87" s="113">
        <f>ROW() - ROW(Tabla44781718202426[[#Headers],['#]])</f>
        <v>81</v>
      </c>
      <c r="B87" s="37" t="s">
        <v>2</v>
      </c>
      <c r="C87" s="113">
        <v>152</v>
      </c>
      <c r="D87" s="113">
        <v>2025</v>
      </c>
      <c r="E87" s="123" t="s">
        <v>380</v>
      </c>
      <c r="F87" s="124" t="s">
        <v>103</v>
      </c>
      <c r="G87" s="44">
        <v>2500000</v>
      </c>
      <c r="H87" s="54" t="s">
        <v>381</v>
      </c>
      <c r="I87" s="187" t="s">
        <v>278</v>
      </c>
      <c r="J87" s="40">
        <v>46020</v>
      </c>
      <c r="K87" s="41" t="s">
        <v>41</v>
      </c>
      <c r="L87" s="114" t="s">
        <v>371</v>
      </c>
      <c r="M87" s="55"/>
      <c r="N87" s="48">
        <v>46023</v>
      </c>
      <c r="O87" s="53" t="s">
        <v>43</v>
      </c>
      <c r="P87" s="41">
        <v>46027</v>
      </c>
      <c r="Q87" s="186" t="s">
        <v>222</v>
      </c>
      <c r="R87" s="41"/>
      <c r="S87" s="117"/>
      <c r="T87" s="118"/>
      <c r="U87" s="119">
        <v>46027</v>
      </c>
      <c r="V87" s="42">
        <v>46035</v>
      </c>
      <c r="W87" s="71" t="s">
        <v>223</v>
      </c>
      <c r="X87" s="116" t="s">
        <v>224</v>
      </c>
      <c r="Y87" s="119"/>
      <c r="Z87" s="120"/>
      <c r="AA87" s="121"/>
    </row>
    <row r="88" spans="1:27" ht="15" customHeight="1">
      <c r="A88" s="113">
        <f>ROW() - ROW(Tabla44781718202426[[#Headers],['#]])</f>
        <v>82</v>
      </c>
      <c r="B88" s="37" t="s">
        <v>2</v>
      </c>
      <c r="C88" s="113">
        <v>132</v>
      </c>
      <c r="D88" s="113">
        <v>2025</v>
      </c>
      <c r="E88" s="123" t="s">
        <v>382</v>
      </c>
      <c r="F88" s="124" t="s">
        <v>75</v>
      </c>
      <c r="G88" s="44">
        <v>3000000</v>
      </c>
      <c r="H88" s="54" t="s">
        <v>383</v>
      </c>
      <c r="I88" s="46" t="s">
        <v>384</v>
      </c>
      <c r="J88" s="40">
        <v>46020</v>
      </c>
      <c r="K88" s="41" t="s">
        <v>41</v>
      </c>
      <c r="L88" s="114" t="s">
        <v>371</v>
      </c>
      <c r="M88" s="55"/>
      <c r="N88" s="48">
        <v>46023</v>
      </c>
      <c r="O88" s="41" t="s">
        <v>221</v>
      </c>
      <c r="P88" s="116">
        <v>46023</v>
      </c>
      <c r="Q88" s="186" t="s">
        <v>222</v>
      </c>
      <c r="R88" s="41"/>
      <c r="S88" s="117"/>
      <c r="T88" s="118"/>
      <c r="U88" s="119">
        <v>46027</v>
      </c>
      <c r="V88" s="42">
        <v>46035</v>
      </c>
      <c r="W88" s="71" t="s">
        <v>223</v>
      </c>
      <c r="X88" s="116" t="s">
        <v>224</v>
      </c>
      <c r="Y88" s="119"/>
      <c r="Z88" s="120"/>
      <c r="AA88" s="121"/>
    </row>
    <row r="89" spans="1:27" ht="15" customHeight="1">
      <c r="A89" s="113">
        <f>ROW() - ROW(Tabla44781718202426[[#Headers],['#]])</f>
        <v>83</v>
      </c>
      <c r="B89" s="37" t="s">
        <v>2</v>
      </c>
      <c r="C89" s="113">
        <v>3</v>
      </c>
      <c r="D89" s="113">
        <v>2025</v>
      </c>
      <c r="E89" s="123" t="s">
        <v>385</v>
      </c>
      <c r="F89" s="124" t="s">
        <v>75</v>
      </c>
      <c r="G89" s="44">
        <v>7700000</v>
      </c>
      <c r="H89" s="54" t="s">
        <v>386</v>
      </c>
      <c r="I89" s="46" t="s">
        <v>384</v>
      </c>
      <c r="J89" s="40">
        <v>46020</v>
      </c>
      <c r="K89" s="41" t="s">
        <v>41</v>
      </c>
      <c r="L89" s="114" t="s">
        <v>371</v>
      </c>
      <c r="M89" s="55"/>
      <c r="N89" s="48">
        <v>46023</v>
      </c>
      <c r="O89" s="41" t="s">
        <v>221</v>
      </c>
      <c r="P89" s="116">
        <v>46023</v>
      </c>
      <c r="Q89" s="186" t="s">
        <v>222</v>
      </c>
      <c r="R89" s="41"/>
      <c r="S89" s="117"/>
      <c r="T89" s="118"/>
      <c r="U89" s="119">
        <v>46027</v>
      </c>
      <c r="V89" s="42">
        <v>46035</v>
      </c>
      <c r="W89" s="71" t="s">
        <v>223</v>
      </c>
      <c r="X89" s="116" t="s">
        <v>224</v>
      </c>
      <c r="Y89" s="119"/>
      <c r="Z89" s="120"/>
      <c r="AA89" s="121"/>
    </row>
    <row r="90" spans="1:27" ht="15" customHeight="1">
      <c r="A90" s="113">
        <f>ROW() - ROW(Tabla44781718202426[[#Headers],['#]])</f>
        <v>84</v>
      </c>
      <c r="B90" s="37" t="s">
        <v>2</v>
      </c>
      <c r="C90" s="113">
        <v>65</v>
      </c>
      <c r="D90" s="113">
        <v>2025</v>
      </c>
      <c r="E90" s="123" t="s">
        <v>387</v>
      </c>
      <c r="F90" s="124" t="s">
        <v>388</v>
      </c>
      <c r="G90" s="44">
        <v>7000000</v>
      </c>
      <c r="H90" s="54" t="s">
        <v>389</v>
      </c>
      <c r="I90" s="46" t="s">
        <v>390</v>
      </c>
      <c r="J90" s="40">
        <v>46020</v>
      </c>
      <c r="K90" s="41" t="s">
        <v>41</v>
      </c>
      <c r="L90" s="114" t="s">
        <v>371</v>
      </c>
      <c r="M90" s="55"/>
      <c r="N90" s="48">
        <v>46023</v>
      </c>
      <c r="O90" s="41" t="s">
        <v>221</v>
      </c>
      <c r="P90" s="116">
        <v>46023</v>
      </c>
      <c r="Q90" s="186" t="s">
        <v>222</v>
      </c>
      <c r="R90" s="41"/>
      <c r="S90" s="117"/>
      <c r="T90" s="118"/>
      <c r="U90" s="119">
        <v>46027</v>
      </c>
      <c r="V90" s="42">
        <v>46035</v>
      </c>
      <c r="W90" s="71" t="s">
        <v>223</v>
      </c>
      <c r="X90" s="116" t="s">
        <v>224</v>
      </c>
      <c r="Y90" s="119"/>
      <c r="Z90" s="120"/>
      <c r="AA90" s="121"/>
    </row>
    <row r="91" spans="1:27" ht="15" customHeight="1">
      <c r="A91" s="113">
        <f>ROW() - ROW(Tabla44781718202426[[#Headers],['#]])</f>
        <v>85</v>
      </c>
      <c r="B91" s="37" t="s">
        <v>2</v>
      </c>
      <c r="C91" s="113">
        <v>414</v>
      </c>
      <c r="D91" s="113">
        <v>2025</v>
      </c>
      <c r="E91" s="123" t="s">
        <v>391</v>
      </c>
      <c r="F91" s="124" t="s">
        <v>392</v>
      </c>
      <c r="G91" s="44">
        <v>3000000</v>
      </c>
      <c r="H91" s="54" t="s">
        <v>393</v>
      </c>
      <c r="I91" s="46" t="s">
        <v>390</v>
      </c>
      <c r="J91" s="40">
        <v>46020</v>
      </c>
      <c r="K91" s="41" t="s">
        <v>41</v>
      </c>
      <c r="L91" s="114" t="s">
        <v>371</v>
      </c>
      <c r="M91" s="55"/>
      <c r="N91" s="48">
        <v>46023</v>
      </c>
      <c r="O91" s="41" t="s">
        <v>221</v>
      </c>
      <c r="P91" s="116">
        <v>46023</v>
      </c>
      <c r="Q91" s="186" t="s">
        <v>222</v>
      </c>
      <c r="R91" s="41"/>
      <c r="S91" s="117"/>
      <c r="T91" s="118"/>
      <c r="U91" s="119">
        <v>46027</v>
      </c>
      <c r="V91" s="42">
        <v>46035</v>
      </c>
      <c r="W91" s="71" t="s">
        <v>223</v>
      </c>
      <c r="X91" s="116" t="s">
        <v>224</v>
      </c>
      <c r="Y91" s="119"/>
      <c r="Z91" s="120"/>
      <c r="AA91" s="121"/>
    </row>
    <row r="92" spans="1:27" ht="15" customHeight="1">
      <c r="A92" s="113">
        <f>ROW() - ROW(Tabla44781718202426[[#Headers],['#]])</f>
        <v>86</v>
      </c>
      <c r="B92" s="37" t="s">
        <v>2</v>
      </c>
      <c r="C92" s="113">
        <v>93</v>
      </c>
      <c r="D92" s="113">
        <v>2025</v>
      </c>
      <c r="E92" s="123" t="s">
        <v>394</v>
      </c>
      <c r="F92" s="124" t="s">
        <v>392</v>
      </c>
      <c r="G92" s="44">
        <v>3000000</v>
      </c>
      <c r="H92" s="54" t="s">
        <v>285</v>
      </c>
      <c r="I92" s="46" t="s">
        <v>390</v>
      </c>
      <c r="J92" s="40">
        <v>46020</v>
      </c>
      <c r="K92" s="41" t="s">
        <v>41</v>
      </c>
      <c r="L92" s="114" t="s">
        <v>371</v>
      </c>
      <c r="M92" s="55"/>
      <c r="N92" s="48">
        <v>46023</v>
      </c>
      <c r="O92" s="41" t="s">
        <v>221</v>
      </c>
      <c r="P92" s="116">
        <v>46023</v>
      </c>
      <c r="Q92" s="186" t="s">
        <v>222</v>
      </c>
      <c r="R92" s="41"/>
      <c r="S92" s="117"/>
      <c r="T92" s="118"/>
      <c r="U92" s="119">
        <v>46027</v>
      </c>
      <c r="V92" s="42">
        <v>46035</v>
      </c>
      <c r="W92" s="71" t="s">
        <v>223</v>
      </c>
      <c r="X92" s="116" t="s">
        <v>224</v>
      </c>
      <c r="Y92" s="119"/>
      <c r="Z92" s="120"/>
      <c r="AA92" s="121"/>
    </row>
    <row r="93" spans="1:27" ht="15" customHeight="1">
      <c r="A93" s="113">
        <f>ROW() - ROW(Tabla44781718202426[[#Headers],['#]])</f>
        <v>87</v>
      </c>
      <c r="B93" s="37" t="s">
        <v>2</v>
      </c>
      <c r="C93" s="113">
        <v>415</v>
      </c>
      <c r="D93" s="113">
        <v>2025</v>
      </c>
      <c r="E93" s="123" t="s">
        <v>395</v>
      </c>
      <c r="F93" s="124" t="s">
        <v>392</v>
      </c>
      <c r="G93" s="44">
        <v>3000000</v>
      </c>
      <c r="H93" s="54" t="s">
        <v>393</v>
      </c>
      <c r="I93" s="46" t="s">
        <v>390</v>
      </c>
      <c r="J93" s="40">
        <v>46020</v>
      </c>
      <c r="K93" s="41" t="s">
        <v>41</v>
      </c>
      <c r="L93" s="114" t="s">
        <v>371</v>
      </c>
      <c r="M93" s="55"/>
      <c r="N93" s="48">
        <v>46023</v>
      </c>
      <c r="O93" s="41" t="s">
        <v>221</v>
      </c>
      <c r="P93" s="116">
        <v>46023</v>
      </c>
      <c r="Q93" s="186" t="s">
        <v>222</v>
      </c>
      <c r="R93" s="41"/>
      <c r="S93" s="117"/>
      <c r="T93" s="118"/>
      <c r="U93" s="119">
        <v>46027</v>
      </c>
      <c r="V93" s="42">
        <v>46035</v>
      </c>
      <c r="W93" s="71" t="s">
        <v>223</v>
      </c>
      <c r="X93" s="116" t="s">
        <v>224</v>
      </c>
      <c r="Y93" s="119"/>
      <c r="Z93" s="120"/>
      <c r="AA93" s="121"/>
    </row>
    <row r="94" spans="1:27" ht="15" customHeight="1">
      <c r="A94" s="113">
        <f>ROW() - ROW(Tabla44781718202426[[#Headers],['#]])</f>
        <v>88</v>
      </c>
      <c r="B94" s="37" t="s">
        <v>2</v>
      </c>
      <c r="C94" s="113">
        <v>334</v>
      </c>
      <c r="D94" s="113">
        <v>2025</v>
      </c>
      <c r="E94" s="123" t="s">
        <v>396</v>
      </c>
      <c r="F94" s="124" t="s">
        <v>392</v>
      </c>
      <c r="G94" s="44">
        <v>3000000</v>
      </c>
      <c r="H94" s="54" t="s">
        <v>290</v>
      </c>
      <c r="I94" s="46" t="s">
        <v>390</v>
      </c>
      <c r="J94" s="40">
        <v>46020</v>
      </c>
      <c r="K94" s="41" t="s">
        <v>41</v>
      </c>
      <c r="L94" s="114" t="s">
        <v>371</v>
      </c>
      <c r="M94" s="55"/>
      <c r="N94" s="48">
        <v>46023</v>
      </c>
      <c r="O94" s="41" t="s">
        <v>221</v>
      </c>
      <c r="P94" s="116">
        <v>46023</v>
      </c>
      <c r="Q94" s="186" t="s">
        <v>222</v>
      </c>
      <c r="R94" s="41"/>
      <c r="S94" s="117"/>
      <c r="T94" s="118"/>
      <c r="U94" s="119">
        <v>46027</v>
      </c>
      <c r="V94" s="42">
        <v>46035</v>
      </c>
      <c r="W94" s="71" t="s">
        <v>223</v>
      </c>
      <c r="X94" s="116" t="s">
        <v>224</v>
      </c>
      <c r="Y94" s="119"/>
      <c r="Z94" s="120"/>
      <c r="AA94" s="121"/>
    </row>
    <row r="95" spans="1:27" ht="15" customHeight="1">
      <c r="A95" s="113">
        <f>ROW() - ROW(Tabla44781718202426[[#Headers],['#]])</f>
        <v>89</v>
      </c>
      <c r="B95" s="37" t="s">
        <v>2</v>
      </c>
      <c r="C95" s="113">
        <v>325</v>
      </c>
      <c r="D95" s="113">
        <v>2025</v>
      </c>
      <c r="E95" s="123" t="s">
        <v>397</v>
      </c>
      <c r="F95" s="124" t="s">
        <v>392</v>
      </c>
      <c r="G95" s="44">
        <v>4700000</v>
      </c>
      <c r="H95" s="54" t="s">
        <v>290</v>
      </c>
      <c r="I95" s="46" t="s">
        <v>390</v>
      </c>
      <c r="J95" s="40">
        <v>46020</v>
      </c>
      <c r="K95" s="41" t="s">
        <v>41</v>
      </c>
      <c r="L95" s="114" t="s">
        <v>371</v>
      </c>
      <c r="M95" s="55"/>
      <c r="N95" s="48">
        <v>46023</v>
      </c>
      <c r="O95" s="41" t="s">
        <v>221</v>
      </c>
      <c r="P95" s="116">
        <v>46023</v>
      </c>
      <c r="Q95" s="186" t="s">
        <v>222</v>
      </c>
      <c r="R95" s="41"/>
      <c r="S95" s="117"/>
      <c r="T95" s="118"/>
      <c r="U95" s="119">
        <v>46027</v>
      </c>
      <c r="V95" s="42">
        <v>46035</v>
      </c>
      <c r="W95" s="71" t="s">
        <v>223</v>
      </c>
      <c r="X95" s="116" t="s">
        <v>224</v>
      </c>
      <c r="Y95" s="119"/>
      <c r="Z95" s="120"/>
      <c r="AA95" s="121"/>
    </row>
    <row r="96" spans="1:27" ht="15" customHeight="1">
      <c r="A96" s="113">
        <f>ROW() - ROW(Tabla44781718202426[[#Headers],['#]])</f>
        <v>90</v>
      </c>
      <c r="B96" s="37" t="s">
        <v>2</v>
      </c>
      <c r="C96" s="113">
        <v>157</v>
      </c>
      <c r="D96" s="113">
        <v>2025</v>
      </c>
      <c r="E96" s="123" t="s">
        <v>398</v>
      </c>
      <c r="F96" s="124" t="s">
        <v>392</v>
      </c>
      <c r="G96" s="44">
        <v>3000000</v>
      </c>
      <c r="H96" s="54" t="s">
        <v>285</v>
      </c>
      <c r="I96" s="46" t="s">
        <v>390</v>
      </c>
      <c r="J96" s="40">
        <v>46020</v>
      </c>
      <c r="K96" s="41" t="s">
        <v>41</v>
      </c>
      <c r="L96" s="114" t="s">
        <v>371</v>
      </c>
      <c r="M96" s="55"/>
      <c r="N96" s="48">
        <v>46023</v>
      </c>
      <c r="O96" s="41" t="s">
        <v>221</v>
      </c>
      <c r="P96" s="116">
        <v>46023</v>
      </c>
      <c r="Q96" s="186" t="s">
        <v>222</v>
      </c>
      <c r="R96" s="41"/>
      <c r="S96" s="117"/>
      <c r="T96" s="118"/>
      <c r="U96" s="119">
        <v>46027</v>
      </c>
      <c r="V96" s="42">
        <v>46035</v>
      </c>
      <c r="W96" s="71" t="s">
        <v>223</v>
      </c>
      <c r="X96" s="116" t="s">
        <v>224</v>
      </c>
      <c r="Y96" s="119"/>
      <c r="Z96" s="120"/>
      <c r="AA96" s="121"/>
    </row>
    <row r="97" spans="1:27" ht="15" customHeight="1">
      <c r="A97" s="113">
        <f>ROW() - ROW(Tabla44781718202426[[#Headers],['#]])</f>
        <v>91</v>
      </c>
      <c r="B97" s="37" t="s">
        <v>2</v>
      </c>
      <c r="C97" s="113">
        <v>338</v>
      </c>
      <c r="D97" s="113">
        <v>2025</v>
      </c>
      <c r="E97" s="123" t="s">
        <v>399</v>
      </c>
      <c r="F97" s="124" t="s">
        <v>392</v>
      </c>
      <c r="G97" s="44">
        <v>3000000</v>
      </c>
      <c r="H97" s="54" t="s">
        <v>290</v>
      </c>
      <c r="I97" s="46" t="s">
        <v>390</v>
      </c>
      <c r="J97" s="40">
        <v>46020</v>
      </c>
      <c r="K97" s="41" t="s">
        <v>41</v>
      </c>
      <c r="L97" s="114" t="s">
        <v>371</v>
      </c>
      <c r="M97" s="55"/>
      <c r="N97" s="48">
        <v>46023</v>
      </c>
      <c r="O97" s="41" t="s">
        <v>221</v>
      </c>
      <c r="P97" s="116">
        <v>46023</v>
      </c>
      <c r="Q97" s="186" t="s">
        <v>222</v>
      </c>
      <c r="R97" s="41"/>
      <c r="S97" s="117"/>
      <c r="T97" s="118"/>
      <c r="U97" s="119">
        <v>46027</v>
      </c>
      <c r="V97" s="42">
        <v>46035</v>
      </c>
      <c r="W97" s="71" t="s">
        <v>223</v>
      </c>
      <c r="X97" s="116" t="s">
        <v>224</v>
      </c>
      <c r="Y97" s="119"/>
      <c r="Z97" s="120"/>
      <c r="AA97" s="121"/>
    </row>
    <row r="98" spans="1:27" ht="15" customHeight="1">
      <c r="A98" s="113">
        <f>ROW() - ROW(Tabla44781718202426[[#Headers],['#]])</f>
        <v>92</v>
      </c>
      <c r="B98" s="37" t="s">
        <v>2</v>
      </c>
      <c r="C98" s="113">
        <v>335</v>
      </c>
      <c r="D98" s="113">
        <v>2025</v>
      </c>
      <c r="E98" s="123" t="s">
        <v>400</v>
      </c>
      <c r="F98" s="124" t="s">
        <v>392</v>
      </c>
      <c r="G98" s="44">
        <v>3000000</v>
      </c>
      <c r="H98" s="54" t="s">
        <v>290</v>
      </c>
      <c r="I98" s="46" t="s">
        <v>390</v>
      </c>
      <c r="J98" s="40">
        <v>46020</v>
      </c>
      <c r="K98" s="41" t="s">
        <v>41</v>
      </c>
      <c r="L98" s="114" t="s">
        <v>371</v>
      </c>
      <c r="M98" s="55"/>
      <c r="N98" s="48">
        <v>46023</v>
      </c>
      <c r="O98" s="41" t="s">
        <v>221</v>
      </c>
      <c r="P98" s="116">
        <v>46023</v>
      </c>
      <c r="Q98" s="186" t="s">
        <v>222</v>
      </c>
      <c r="R98" s="41"/>
      <c r="S98" s="117"/>
      <c r="T98" s="118"/>
      <c r="U98" s="119">
        <v>46027</v>
      </c>
      <c r="V98" s="42">
        <v>46035</v>
      </c>
      <c r="W98" s="71" t="s">
        <v>223</v>
      </c>
      <c r="X98" s="116" t="s">
        <v>224</v>
      </c>
      <c r="Y98" s="119"/>
      <c r="Z98" s="120"/>
      <c r="AA98" s="121"/>
    </row>
    <row r="99" spans="1:27" ht="15" customHeight="1">
      <c r="A99" s="113">
        <f>ROW() - ROW(Tabla44781718202426[[#Headers],['#]])</f>
        <v>93</v>
      </c>
      <c r="B99" s="37" t="s">
        <v>2</v>
      </c>
      <c r="C99" s="113">
        <v>92</v>
      </c>
      <c r="D99" s="113">
        <v>2025</v>
      </c>
      <c r="E99" s="123" t="s">
        <v>401</v>
      </c>
      <c r="F99" s="124" t="s">
        <v>392</v>
      </c>
      <c r="G99" s="44">
        <v>3000000</v>
      </c>
      <c r="H99" s="54" t="s">
        <v>285</v>
      </c>
      <c r="I99" s="46" t="s">
        <v>390</v>
      </c>
      <c r="J99" s="40">
        <v>46020</v>
      </c>
      <c r="K99" s="41" t="s">
        <v>41</v>
      </c>
      <c r="L99" s="114" t="s">
        <v>371</v>
      </c>
      <c r="M99" s="55"/>
      <c r="N99" s="48">
        <v>46023</v>
      </c>
      <c r="O99" s="41" t="s">
        <v>221</v>
      </c>
      <c r="P99" s="116">
        <v>46023</v>
      </c>
      <c r="Q99" s="186" t="s">
        <v>222</v>
      </c>
      <c r="R99" s="41"/>
      <c r="S99" s="117"/>
      <c r="T99" s="118"/>
      <c r="U99" s="119">
        <v>46027</v>
      </c>
      <c r="V99" s="42">
        <v>46035</v>
      </c>
      <c r="W99" s="71" t="s">
        <v>223</v>
      </c>
      <c r="X99" s="116" t="s">
        <v>224</v>
      </c>
      <c r="Y99" s="119"/>
      <c r="Z99" s="120"/>
      <c r="AA99" s="121"/>
    </row>
    <row r="100" spans="1:27" ht="15" customHeight="1">
      <c r="A100" s="113">
        <f>ROW() - ROW(Tabla44781718202426[[#Headers],['#]])</f>
        <v>94</v>
      </c>
      <c r="B100" s="37" t="s">
        <v>2</v>
      </c>
      <c r="C100" s="113">
        <v>336</v>
      </c>
      <c r="D100" s="113">
        <v>2025</v>
      </c>
      <c r="E100" s="123" t="s">
        <v>402</v>
      </c>
      <c r="F100" s="124" t="s">
        <v>392</v>
      </c>
      <c r="G100" s="44">
        <v>3000000</v>
      </c>
      <c r="H100" s="54" t="s">
        <v>290</v>
      </c>
      <c r="I100" s="46" t="s">
        <v>390</v>
      </c>
      <c r="J100" s="40">
        <v>46020</v>
      </c>
      <c r="K100" s="41" t="s">
        <v>41</v>
      </c>
      <c r="L100" s="114" t="s">
        <v>371</v>
      </c>
      <c r="M100" s="55"/>
      <c r="N100" s="48">
        <v>46023</v>
      </c>
      <c r="O100" s="41" t="s">
        <v>221</v>
      </c>
      <c r="P100" s="116">
        <v>46023</v>
      </c>
      <c r="Q100" s="186" t="s">
        <v>222</v>
      </c>
      <c r="R100" s="41"/>
      <c r="S100" s="117"/>
      <c r="T100" s="118"/>
      <c r="U100" s="119">
        <v>46027</v>
      </c>
      <c r="V100" s="42">
        <v>46035</v>
      </c>
      <c r="W100" s="71" t="s">
        <v>223</v>
      </c>
      <c r="X100" s="116" t="s">
        <v>224</v>
      </c>
      <c r="Y100" s="119"/>
      <c r="Z100" s="120"/>
      <c r="AA100" s="121"/>
    </row>
    <row r="101" spans="1:27" ht="15" customHeight="1">
      <c r="A101" s="113">
        <f>ROW() - ROW(Tabla44781718202426[[#Headers],['#]])</f>
        <v>95</v>
      </c>
      <c r="B101" s="37" t="s">
        <v>2</v>
      </c>
      <c r="C101" s="113">
        <v>314</v>
      </c>
      <c r="D101" s="113">
        <v>2025</v>
      </c>
      <c r="E101" s="123" t="s">
        <v>403</v>
      </c>
      <c r="F101" s="124" t="s">
        <v>392</v>
      </c>
      <c r="G101" s="44">
        <v>4700000</v>
      </c>
      <c r="H101" s="54" t="s">
        <v>290</v>
      </c>
      <c r="I101" s="46" t="s">
        <v>390</v>
      </c>
      <c r="J101" s="40">
        <v>46020</v>
      </c>
      <c r="K101" s="41" t="s">
        <v>41</v>
      </c>
      <c r="L101" s="114" t="s">
        <v>371</v>
      </c>
      <c r="M101" s="55"/>
      <c r="N101" s="48">
        <v>46023</v>
      </c>
      <c r="O101" s="41" t="s">
        <v>221</v>
      </c>
      <c r="P101" s="116">
        <v>46023</v>
      </c>
      <c r="Q101" s="186" t="s">
        <v>222</v>
      </c>
      <c r="R101" s="41"/>
      <c r="S101" s="117"/>
      <c r="T101" s="118"/>
      <c r="U101" s="119">
        <v>46027</v>
      </c>
      <c r="V101" s="42">
        <v>46035</v>
      </c>
      <c r="W101" s="71" t="s">
        <v>223</v>
      </c>
      <c r="X101" s="116" t="s">
        <v>224</v>
      </c>
      <c r="Y101" s="119"/>
      <c r="Z101" s="120"/>
      <c r="AA101" s="121"/>
    </row>
    <row r="102" spans="1:27" ht="15" customHeight="1">
      <c r="A102" s="113">
        <f>ROW() - ROW(Tabla44781718202426[[#Headers],['#]])</f>
        <v>96</v>
      </c>
      <c r="B102" s="37" t="s">
        <v>2</v>
      </c>
      <c r="C102" s="113">
        <v>173</v>
      </c>
      <c r="D102" s="113">
        <v>2025</v>
      </c>
      <c r="E102" s="123" t="s">
        <v>404</v>
      </c>
      <c r="F102" s="124" t="s">
        <v>392</v>
      </c>
      <c r="G102" s="44">
        <v>3000000</v>
      </c>
      <c r="H102" s="54" t="s">
        <v>285</v>
      </c>
      <c r="I102" s="46" t="s">
        <v>390</v>
      </c>
      <c r="J102" s="40">
        <v>46020</v>
      </c>
      <c r="K102" s="41" t="s">
        <v>41</v>
      </c>
      <c r="L102" s="114" t="s">
        <v>371</v>
      </c>
      <c r="M102" s="55"/>
      <c r="N102" s="48">
        <v>46023</v>
      </c>
      <c r="O102" s="41" t="s">
        <v>221</v>
      </c>
      <c r="P102" s="116">
        <v>46023</v>
      </c>
      <c r="Q102" s="186" t="s">
        <v>222</v>
      </c>
      <c r="R102" s="41"/>
      <c r="S102" s="117"/>
      <c r="T102" s="118"/>
      <c r="U102" s="119">
        <v>46027</v>
      </c>
      <c r="V102" s="42">
        <v>46035</v>
      </c>
      <c r="W102" s="71" t="s">
        <v>223</v>
      </c>
      <c r="X102" s="116" t="s">
        <v>224</v>
      </c>
      <c r="Y102" s="119"/>
      <c r="Z102" s="120"/>
      <c r="AA102" s="121"/>
    </row>
    <row r="103" spans="1:27" ht="15" customHeight="1">
      <c r="A103" s="113">
        <f>ROW() - ROW(Tabla44781718202426[[#Headers],['#]])</f>
        <v>97</v>
      </c>
      <c r="B103" s="37" t="s">
        <v>2</v>
      </c>
      <c r="C103" s="113">
        <v>114</v>
      </c>
      <c r="D103" s="113">
        <v>2025</v>
      </c>
      <c r="E103" s="123" t="s">
        <v>405</v>
      </c>
      <c r="F103" s="124" t="s">
        <v>392</v>
      </c>
      <c r="G103" s="44">
        <v>4000000</v>
      </c>
      <c r="H103" s="54" t="s">
        <v>285</v>
      </c>
      <c r="I103" s="46" t="s">
        <v>390</v>
      </c>
      <c r="J103" s="40">
        <v>46020</v>
      </c>
      <c r="K103" s="41" t="s">
        <v>41</v>
      </c>
      <c r="L103" s="114" t="s">
        <v>371</v>
      </c>
      <c r="M103" s="55"/>
      <c r="N103" s="48">
        <v>46023</v>
      </c>
      <c r="O103" s="41" t="s">
        <v>221</v>
      </c>
      <c r="P103" s="116">
        <v>46023</v>
      </c>
      <c r="Q103" s="186" t="s">
        <v>222</v>
      </c>
      <c r="R103" s="41"/>
      <c r="S103" s="117"/>
      <c r="T103" s="118"/>
      <c r="U103" s="119">
        <v>46027</v>
      </c>
      <c r="V103" s="42">
        <v>46035</v>
      </c>
      <c r="W103" s="71" t="s">
        <v>223</v>
      </c>
      <c r="X103" s="116" t="s">
        <v>224</v>
      </c>
      <c r="Y103" s="119"/>
      <c r="Z103" s="120"/>
      <c r="AA103" s="121"/>
    </row>
    <row r="104" spans="1:27" ht="15" customHeight="1">
      <c r="A104" s="113">
        <f>ROW() - ROW(Tabla44781718202426[[#Headers],['#]])</f>
        <v>98</v>
      </c>
      <c r="B104" s="37" t="s">
        <v>2</v>
      </c>
      <c r="C104" s="113">
        <v>48</v>
      </c>
      <c r="D104" s="113">
        <v>2025</v>
      </c>
      <c r="E104" s="123" t="s">
        <v>406</v>
      </c>
      <c r="F104" s="124" t="s">
        <v>230</v>
      </c>
      <c r="G104" s="44">
        <v>3000000</v>
      </c>
      <c r="H104" s="54" t="s">
        <v>372</v>
      </c>
      <c r="I104" s="46" t="s">
        <v>370</v>
      </c>
      <c r="J104" s="40">
        <v>46020</v>
      </c>
      <c r="K104" s="41" t="s">
        <v>41</v>
      </c>
      <c r="L104" s="114" t="s">
        <v>371</v>
      </c>
      <c r="M104" s="55"/>
      <c r="N104" s="48">
        <v>46023</v>
      </c>
      <c r="O104" s="41" t="s">
        <v>221</v>
      </c>
      <c r="P104" s="116">
        <v>46023</v>
      </c>
      <c r="Q104" s="186" t="s">
        <v>222</v>
      </c>
      <c r="R104" s="41"/>
      <c r="S104" s="117"/>
      <c r="T104" s="118"/>
      <c r="U104" s="119">
        <v>46027</v>
      </c>
      <c r="V104" s="42">
        <v>46035</v>
      </c>
      <c r="W104" s="71" t="s">
        <v>223</v>
      </c>
      <c r="X104" s="116" t="s">
        <v>224</v>
      </c>
      <c r="Y104" s="119"/>
      <c r="Z104" s="120"/>
      <c r="AA104" s="121"/>
    </row>
    <row r="105" spans="1:27" ht="15" customHeight="1">
      <c r="A105" s="113">
        <f>ROW() - ROW(Tabla44781718202426[[#Headers],['#]])</f>
        <v>99</v>
      </c>
      <c r="B105" s="37" t="s">
        <v>2</v>
      </c>
      <c r="C105" s="113">
        <v>454</v>
      </c>
      <c r="D105" s="113">
        <v>2025</v>
      </c>
      <c r="E105" s="123" t="s">
        <v>407</v>
      </c>
      <c r="F105" s="124" t="s">
        <v>230</v>
      </c>
      <c r="G105" s="44">
        <v>5635000</v>
      </c>
      <c r="H105" s="54" t="s">
        <v>408</v>
      </c>
      <c r="I105" s="46" t="s">
        <v>409</v>
      </c>
      <c r="J105" s="40">
        <v>46020</v>
      </c>
      <c r="K105" s="41" t="s">
        <v>41</v>
      </c>
      <c r="L105" s="114" t="s">
        <v>371</v>
      </c>
      <c r="M105" s="55"/>
      <c r="N105" s="48">
        <v>46023</v>
      </c>
      <c r="O105" s="41" t="s">
        <v>221</v>
      </c>
      <c r="P105" s="116">
        <v>46023</v>
      </c>
      <c r="Q105" s="186" t="s">
        <v>222</v>
      </c>
      <c r="R105" s="41"/>
      <c r="S105" s="117"/>
      <c r="T105" s="118"/>
      <c r="U105" s="119">
        <v>46027</v>
      </c>
      <c r="V105" s="42">
        <v>46035</v>
      </c>
      <c r="W105" s="71" t="s">
        <v>223</v>
      </c>
      <c r="X105" s="116" t="s">
        <v>224</v>
      </c>
      <c r="Y105" s="119"/>
      <c r="Z105" s="120"/>
      <c r="AA105" s="121"/>
    </row>
    <row r="106" spans="1:27" ht="15" customHeight="1">
      <c r="A106" s="113">
        <f>ROW() - ROW(Tabla44781718202426[[#Headers],['#]])</f>
        <v>100</v>
      </c>
      <c r="B106" s="37" t="s">
        <v>2</v>
      </c>
      <c r="C106" s="113">
        <v>479</v>
      </c>
      <c r="D106" s="113">
        <v>2025</v>
      </c>
      <c r="E106" s="123" t="s">
        <v>147</v>
      </c>
      <c r="F106" s="124" t="s">
        <v>75</v>
      </c>
      <c r="G106" s="44">
        <v>4500000</v>
      </c>
      <c r="H106" s="54" t="s">
        <v>410</v>
      </c>
      <c r="I106" s="46" t="s">
        <v>370</v>
      </c>
      <c r="J106" s="40">
        <v>46020</v>
      </c>
      <c r="K106" s="41" t="s">
        <v>41</v>
      </c>
      <c r="L106" s="114" t="s">
        <v>371</v>
      </c>
      <c r="M106" s="55"/>
      <c r="N106" s="48">
        <v>46023</v>
      </c>
      <c r="O106" s="41" t="s">
        <v>221</v>
      </c>
      <c r="P106" s="116">
        <v>46023</v>
      </c>
      <c r="Q106" s="186" t="s">
        <v>222</v>
      </c>
      <c r="R106" s="41"/>
      <c r="S106" s="117"/>
      <c r="T106" s="118"/>
      <c r="U106" s="119">
        <v>46027</v>
      </c>
      <c r="V106" s="42">
        <v>46035</v>
      </c>
      <c r="W106" s="71" t="s">
        <v>223</v>
      </c>
      <c r="X106" s="116" t="s">
        <v>224</v>
      </c>
      <c r="Y106" s="119"/>
      <c r="Z106" s="120"/>
      <c r="AA106" s="121"/>
    </row>
    <row r="107" spans="1:27" ht="15" customHeight="1">
      <c r="A107" s="113">
        <f>ROW() - ROW(Tabla44781718202426[[#Headers],['#]])</f>
        <v>101</v>
      </c>
      <c r="B107" s="37" t="s">
        <v>2</v>
      </c>
      <c r="C107" s="113">
        <v>298</v>
      </c>
      <c r="D107" s="113">
        <v>2025</v>
      </c>
      <c r="E107" s="123" t="s">
        <v>411</v>
      </c>
      <c r="F107" s="124" t="s">
        <v>75</v>
      </c>
      <c r="G107" s="44">
        <v>6000000</v>
      </c>
      <c r="H107" s="54" t="s">
        <v>363</v>
      </c>
      <c r="I107" s="46" t="s">
        <v>412</v>
      </c>
      <c r="J107" s="40">
        <v>46020</v>
      </c>
      <c r="K107" s="41" t="s">
        <v>41</v>
      </c>
      <c r="L107" s="114" t="s">
        <v>371</v>
      </c>
      <c r="M107" s="55"/>
      <c r="N107" s="48">
        <v>46023</v>
      </c>
      <c r="O107" s="41" t="s">
        <v>221</v>
      </c>
      <c r="P107" s="116">
        <v>46023</v>
      </c>
      <c r="Q107" s="186" t="s">
        <v>222</v>
      </c>
      <c r="R107" s="41"/>
      <c r="S107" s="117"/>
      <c r="T107" s="118"/>
      <c r="U107" s="119">
        <v>46030</v>
      </c>
      <c r="V107" s="189">
        <v>46037</v>
      </c>
      <c r="W107" s="71" t="s">
        <v>223</v>
      </c>
      <c r="X107" s="119" t="s">
        <v>413</v>
      </c>
      <c r="Y107" s="119"/>
      <c r="Z107" s="120"/>
      <c r="AA107" s="121"/>
    </row>
    <row r="108" spans="1:27" ht="15" customHeight="1">
      <c r="A108" s="113">
        <f>ROW() - ROW(Tabla44781718202426[[#Headers],['#]])</f>
        <v>102</v>
      </c>
      <c r="B108" s="37" t="s">
        <v>2</v>
      </c>
      <c r="C108" s="113">
        <v>9</v>
      </c>
      <c r="D108" s="113">
        <v>2025</v>
      </c>
      <c r="E108" s="123" t="s">
        <v>414</v>
      </c>
      <c r="F108" s="124" t="s">
        <v>103</v>
      </c>
      <c r="G108" s="44">
        <v>6000000</v>
      </c>
      <c r="H108" s="54" t="s">
        <v>415</v>
      </c>
      <c r="I108" s="23" t="s">
        <v>416</v>
      </c>
      <c r="J108" s="40">
        <v>46020</v>
      </c>
      <c r="K108" s="41" t="s">
        <v>41</v>
      </c>
      <c r="L108" s="114" t="s">
        <v>296</v>
      </c>
      <c r="M108" s="51" t="s">
        <v>260</v>
      </c>
      <c r="N108" s="48">
        <v>46023</v>
      </c>
      <c r="O108" s="53" t="s">
        <v>221</v>
      </c>
      <c r="P108" s="116">
        <v>46028</v>
      </c>
      <c r="Q108" s="186" t="s">
        <v>222</v>
      </c>
      <c r="R108" s="41"/>
      <c r="S108" s="117"/>
      <c r="T108" s="118"/>
      <c r="U108" s="119">
        <v>46030</v>
      </c>
      <c r="V108" s="189">
        <v>46037</v>
      </c>
      <c r="W108" s="71" t="s">
        <v>223</v>
      </c>
      <c r="X108" s="119" t="s">
        <v>413</v>
      </c>
      <c r="Y108" s="119"/>
      <c r="Z108" s="120"/>
      <c r="AA108" s="121"/>
    </row>
    <row r="109" spans="1:27" ht="15" customHeight="1">
      <c r="A109" s="113">
        <f>ROW() - ROW(Tabla44781718202426[[#Headers],['#]])</f>
        <v>103</v>
      </c>
      <c r="B109" s="37" t="s">
        <v>2</v>
      </c>
      <c r="C109" s="113">
        <v>25</v>
      </c>
      <c r="D109" s="113">
        <v>2025</v>
      </c>
      <c r="E109" s="123" t="s">
        <v>417</v>
      </c>
      <c r="F109" s="124" t="s">
        <v>103</v>
      </c>
      <c r="G109" s="44">
        <v>6000000</v>
      </c>
      <c r="H109" s="54" t="s">
        <v>415</v>
      </c>
      <c r="I109" s="23" t="s">
        <v>416</v>
      </c>
      <c r="J109" s="40">
        <v>46020</v>
      </c>
      <c r="K109" s="41" t="s">
        <v>41</v>
      </c>
      <c r="L109" s="114" t="s">
        <v>296</v>
      </c>
      <c r="M109" s="51" t="s">
        <v>260</v>
      </c>
      <c r="N109" s="48">
        <v>46023</v>
      </c>
      <c r="O109" s="53" t="s">
        <v>221</v>
      </c>
      <c r="P109" s="116">
        <v>46028</v>
      </c>
      <c r="Q109" s="186" t="s">
        <v>222</v>
      </c>
      <c r="R109" s="41"/>
      <c r="S109" s="117"/>
      <c r="T109" s="118"/>
      <c r="U109" s="119">
        <v>46030</v>
      </c>
      <c r="V109" s="189">
        <v>46037</v>
      </c>
      <c r="W109" s="71" t="s">
        <v>223</v>
      </c>
      <c r="X109" s="119" t="s">
        <v>413</v>
      </c>
      <c r="Y109" s="119"/>
      <c r="Z109" s="120"/>
      <c r="AA109" s="121"/>
    </row>
    <row r="110" spans="1:27" ht="15" customHeight="1">
      <c r="A110" s="113">
        <f>ROW() - ROW(Tabla44781718202426[[#Headers],['#]])</f>
        <v>104</v>
      </c>
      <c r="B110" s="37" t="s">
        <v>2</v>
      </c>
      <c r="C110" s="113">
        <v>11</v>
      </c>
      <c r="D110" s="113">
        <v>2025</v>
      </c>
      <c r="E110" s="123" t="s">
        <v>418</v>
      </c>
      <c r="F110" s="124" t="s">
        <v>103</v>
      </c>
      <c r="G110" s="44">
        <v>6000000</v>
      </c>
      <c r="H110" s="54" t="s">
        <v>419</v>
      </c>
      <c r="I110" s="23" t="s">
        <v>416</v>
      </c>
      <c r="J110" s="40">
        <v>46020</v>
      </c>
      <c r="K110" s="41" t="s">
        <v>41</v>
      </c>
      <c r="L110" s="114" t="s">
        <v>296</v>
      </c>
      <c r="M110" s="51" t="s">
        <v>260</v>
      </c>
      <c r="N110" s="48">
        <v>46023</v>
      </c>
      <c r="O110" s="53" t="s">
        <v>221</v>
      </c>
      <c r="P110" s="116">
        <v>46028</v>
      </c>
      <c r="Q110" s="186" t="s">
        <v>222</v>
      </c>
      <c r="R110" s="41"/>
      <c r="S110" s="117"/>
      <c r="T110" s="118"/>
      <c r="U110" s="119">
        <v>46030</v>
      </c>
      <c r="V110" s="189">
        <v>46037</v>
      </c>
      <c r="W110" s="71" t="s">
        <v>223</v>
      </c>
      <c r="X110" s="119" t="s">
        <v>413</v>
      </c>
      <c r="Y110" s="119"/>
      <c r="Z110" s="120"/>
      <c r="AA110" s="121"/>
    </row>
    <row r="111" spans="1:27" ht="15" customHeight="1">
      <c r="A111" s="113">
        <f>ROW() - ROW(Tabla44781718202426[[#Headers],['#]])</f>
        <v>105</v>
      </c>
      <c r="B111" s="37" t="s">
        <v>2</v>
      </c>
      <c r="C111" s="113">
        <v>29</v>
      </c>
      <c r="D111" s="113">
        <v>2025</v>
      </c>
      <c r="E111" s="123" t="s">
        <v>420</v>
      </c>
      <c r="F111" s="124" t="s">
        <v>103</v>
      </c>
      <c r="G111" s="44">
        <v>6000000</v>
      </c>
      <c r="H111" s="54" t="s">
        <v>421</v>
      </c>
      <c r="I111" s="23" t="s">
        <v>416</v>
      </c>
      <c r="J111" s="40">
        <v>46020</v>
      </c>
      <c r="K111" s="41" t="s">
        <v>41</v>
      </c>
      <c r="L111" s="114" t="s">
        <v>296</v>
      </c>
      <c r="M111" s="51" t="s">
        <v>260</v>
      </c>
      <c r="N111" s="48">
        <v>46023</v>
      </c>
      <c r="O111" s="53" t="s">
        <v>221</v>
      </c>
      <c r="P111" s="116">
        <v>46028</v>
      </c>
      <c r="Q111" s="186" t="s">
        <v>222</v>
      </c>
      <c r="R111" s="41"/>
      <c r="S111" s="117"/>
      <c r="T111" s="118"/>
      <c r="U111" s="119">
        <v>46030</v>
      </c>
      <c r="V111" s="189">
        <v>46037</v>
      </c>
      <c r="W111" s="71" t="s">
        <v>223</v>
      </c>
      <c r="X111" s="119" t="s">
        <v>413</v>
      </c>
      <c r="Y111" s="119"/>
      <c r="Z111" s="120"/>
      <c r="AA111" s="121"/>
    </row>
    <row r="112" spans="1:27" ht="15" customHeight="1">
      <c r="A112" s="113">
        <f>ROW() - ROW(Tabla44781718202426[[#Headers],['#]])</f>
        <v>106</v>
      </c>
      <c r="B112" s="37" t="s">
        <v>2</v>
      </c>
      <c r="C112" s="113">
        <v>28</v>
      </c>
      <c r="D112" s="113">
        <v>2025</v>
      </c>
      <c r="E112" s="123" t="s">
        <v>422</v>
      </c>
      <c r="F112" s="124" t="s">
        <v>103</v>
      </c>
      <c r="G112" s="44">
        <v>6000000</v>
      </c>
      <c r="H112" s="54" t="s">
        <v>423</v>
      </c>
      <c r="I112" s="23" t="s">
        <v>416</v>
      </c>
      <c r="J112" s="40">
        <v>46020</v>
      </c>
      <c r="K112" s="41" t="s">
        <v>41</v>
      </c>
      <c r="L112" s="114" t="s">
        <v>296</v>
      </c>
      <c r="M112" s="51" t="s">
        <v>260</v>
      </c>
      <c r="N112" s="48">
        <v>46023</v>
      </c>
      <c r="O112" s="53" t="s">
        <v>221</v>
      </c>
      <c r="P112" s="116">
        <v>46028</v>
      </c>
      <c r="Q112" s="186" t="s">
        <v>222</v>
      </c>
      <c r="R112" s="41"/>
      <c r="S112" s="117"/>
      <c r="T112" s="118"/>
      <c r="U112" s="119">
        <v>46030</v>
      </c>
      <c r="V112" s="189">
        <v>46037</v>
      </c>
      <c r="W112" s="71" t="s">
        <v>223</v>
      </c>
      <c r="X112" s="119" t="s">
        <v>413</v>
      </c>
      <c r="Y112" s="119"/>
      <c r="Z112" s="120"/>
      <c r="AA112" s="121"/>
    </row>
    <row r="113" spans="1:27" ht="15" customHeight="1">
      <c r="A113" s="113">
        <f>ROW() - ROW(Tabla44781718202426[[#Headers],['#]])</f>
        <v>107</v>
      </c>
      <c r="B113" s="37" t="s">
        <v>2</v>
      </c>
      <c r="C113" s="113">
        <v>34</v>
      </c>
      <c r="D113" s="113">
        <v>2025</v>
      </c>
      <c r="E113" s="123" t="s">
        <v>110</v>
      </c>
      <c r="F113" s="124" t="s">
        <v>103</v>
      </c>
      <c r="G113" s="44">
        <v>6000000</v>
      </c>
      <c r="H113" s="54" t="s">
        <v>424</v>
      </c>
      <c r="I113" s="23" t="s">
        <v>416</v>
      </c>
      <c r="J113" s="40">
        <v>46020</v>
      </c>
      <c r="K113" s="41" t="s">
        <v>41</v>
      </c>
      <c r="L113" s="114" t="s">
        <v>296</v>
      </c>
      <c r="M113" s="51" t="s">
        <v>260</v>
      </c>
      <c r="N113" s="48">
        <v>46023</v>
      </c>
      <c r="O113" s="53" t="s">
        <v>221</v>
      </c>
      <c r="P113" s="116">
        <v>46028</v>
      </c>
      <c r="Q113" s="186" t="s">
        <v>222</v>
      </c>
      <c r="R113" s="41"/>
      <c r="S113" s="117"/>
      <c r="T113" s="118"/>
      <c r="U113" s="119">
        <v>46030</v>
      </c>
      <c r="V113" s="189">
        <v>46037</v>
      </c>
      <c r="W113" s="71" t="s">
        <v>223</v>
      </c>
      <c r="X113" s="119" t="s">
        <v>413</v>
      </c>
      <c r="Y113" s="119"/>
      <c r="Z113" s="120"/>
      <c r="AA113" s="121"/>
    </row>
    <row r="114" spans="1:27" ht="15" customHeight="1">
      <c r="A114" s="113">
        <f>ROW() - ROW(Tabla44781718202426[[#Headers],['#]])</f>
        <v>108</v>
      </c>
      <c r="B114" s="37" t="s">
        <v>2</v>
      </c>
      <c r="C114" s="113">
        <v>135</v>
      </c>
      <c r="D114" s="113">
        <v>2025</v>
      </c>
      <c r="E114" s="123" t="s">
        <v>425</v>
      </c>
      <c r="F114" s="124" t="s">
        <v>103</v>
      </c>
      <c r="G114" s="44">
        <v>2900000</v>
      </c>
      <c r="H114" s="54" t="s">
        <v>426</v>
      </c>
      <c r="I114" s="46" t="s">
        <v>427</v>
      </c>
      <c r="J114" s="40">
        <v>46020</v>
      </c>
      <c r="K114" s="41" t="s">
        <v>41</v>
      </c>
      <c r="L114" s="114" t="s">
        <v>56</v>
      </c>
      <c r="M114" s="55"/>
      <c r="N114" s="48">
        <v>46023</v>
      </c>
      <c r="O114" s="41" t="s">
        <v>221</v>
      </c>
      <c r="P114" s="116">
        <v>46023</v>
      </c>
      <c r="Q114" s="186" t="s">
        <v>222</v>
      </c>
      <c r="R114" s="41"/>
      <c r="S114" s="117"/>
      <c r="T114" s="118"/>
      <c r="U114" s="119">
        <v>46030</v>
      </c>
      <c r="V114" s="189">
        <v>46037</v>
      </c>
      <c r="W114" s="71" t="s">
        <v>223</v>
      </c>
      <c r="X114" s="119" t="s">
        <v>413</v>
      </c>
      <c r="Y114" s="119"/>
      <c r="Z114" s="120"/>
      <c r="AA114" s="121"/>
    </row>
    <row r="115" spans="1:27" ht="15" customHeight="1">
      <c r="A115" s="113">
        <f>ROW() - ROW(Tabla44781718202426[[#Headers],['#]])</f>
        <v>109</v>
      </c>
      <c r="B115" s="37" t="s">
        <v>2</v>
      </c>
      <c r="C115" s="113">
        <v>136</v>
      </c>
      <c r="D115" s="113">
        <v>2025</v>
      </c>
      <c r="E115" s="123" t="s">
        <v>428</v>
      </c>
      <c r="F115" s="124" t="s">
        <v>103</v>
      </c>
      <c r="G115" s="44">
        <v>2900000</v>
      </c>
      <c r="H115" s="54" t="s">
        <v>426</v>
      </c>
      <c r="I115" s="46" t="s">
        <v>427</v>
      </c>
      <c r="J115" s="40">
        <v>46020</v>
      </c>
      <c r="K115" s="41" t="s">
        <v>41</v>
      </c>
      <c r="L115" s="114" t="s">
        <v>56</v>
      </c>
      <c r="M115" s="55"/>
      <c r="N115" s="48">
        <v>46023</v>
      </c>
      <c r="O115" s="41" t="s">
        <v>221</v>
      </c>
      <c r="P115" s="116">
        <v>46023</v>
      </c>
      <c r="Q115" s="186" t="s">
        <v>222</v>
      </c>
      <c r="R115" s="41"/>
      <c r="S115" s="117"/>
      <c r="T115" s="118"/>
      <c r="U115" s="119">
        <v>46030</v>
      </c>
      <c r="V115" s="189">
        <v>46037</v>
      </c>
      <c r="W115" s="71" t="s">
        <v>223</v>
      </c>
      <c r="X115" s="119" t="s">
        <v>413</v>
      </c>
      <c r="Y115" s="119"/>
      <c r="Z115" s="120"/>
      <c r="AA115" s="121"/>
    </row>
    <row r="116" spans="1:27" ht="15" customHeight="1">
      <c r="A116" s="113">
        <f>ROW() - ROW(Tabla44781718202426[[#Headers],['#]])</f>
        <v>110</v>
      </c>
      <c r="B116" s="37" t="s">
        <v>2</v>
      </c>
      <c r="C116" s="113">
        <v>137</v>
      </c>
      <c r="D116" s="113">
        <v>2025</v>
      </c>
      <c r="E116" s="123" t="s">
        <v>429</v>
      </c>
      <c r="F116" s="124" t="s">
        <v>103</v>
      </c>
      <c r="G116" s="44">
        <v>2900000</v>
      </c>
      <c r="H116" s="54" t="s">
        <v>430</v>
      </c>
      <c r="I116" s="46" t="s">
        <v>427</v>
      </c>
      <c r="J116" s="40">
        <v>46020</v>
      </c>
      <c r="K116" s="41" t="s">
        <v>41</v>
      </c>
      <c r="L116" s="114" t="s">
        <v>56</v>
      </c>
      <c r="M116" s="51" t="s">
        <v>260</v>
      </c>
      <c r="N116" s="48">
        <v>46023</v>
      </c>
      <c r="O116" s="53" t="s">
        <v>221</v>
      </c>
      <c r="P116" s="116">
        <v>46023</v>
      </c>
      <c r="Q116" s="186" t="s">
        <v>222</v>
      </c>
      <c r="R116" s="41"/>
      <c r="S116" s="117"/>
      <c r="T116" s="118"/>
      <c r="U116" s="119">
        <v>46030</v>
      </c>
      <c r="V116" s="189">
        <v>46037</v>
      </c>
      <c r="W116" s="71" t="s">
        <v>223</v>
      </c>
      <c r="X116" s="119" t="s">
        <v>413</v>
      </c>
      <c r="Y116" s="119"/>
      <c r="Z116" s="120"/>
      <c r="AA116" s="121"/>
    </row>
    <row r="117" spans="1:27" ht="15" customHeight="1">
      <c r="A117" s="113">
        <f>ROW() - ROW(Tabla44781718202426[[#Headers],['#]])</f>
        <v>111</v>
      </c>
      <c r="B117" s="37" t="s">
        <v>2</v>
      </c>
      <c r="C117" s="113">
        <v>140</v>
      </c>
      <c r="D117" s="113">
        <v>2025</v>
      </c>
      <c r="E117" s="123" t="s">
        <v>431</v>
      </c>
      <c r="F117" s="124" t="s">
        <v>103</v>
      </c>
      <c r="G117" s="44">
        <v>2900000</v>
      </c>
      <c r="H117" s="54" t="s">
        <v>426</v>
      </c>
      <c r="I117" s="46" t="s">
        <v>427</v>
      </c>
      <c r="J117" s="40">
        <v>46020</v>
      </c>
      <c r="K117" s="41" t="s">
        <v>41</v>
      </c>
      <c r="L117" s="114" t="s">
        <v>56</v>
      </c>
      <c r="M117" s="55"/>
      <c r="N117" s="48">
        <v>46023</v>
      </c>
      <c r="O117" s="41" t="s">
        <v>221</v>
      </c>
      <c r="P117" s="116">
        <v>46023</v>
      </c>
      <c r="Q117" s="186" t="s">
        <v>222</v>
      </c>
      <c r="R117" s="41"/>
      <c r="S117" s="117"/>
      <c r="T117" s="118"/>
      <c r="U117" s="119">
        <v>46030</v>
      </c>
      <c r="V117" s="189">
        <v>46037</v>
      </c>
      <c r="W117" s="71" t="s">
        <v>223</v>
      </c>
      <c r="X117" s="119" t="s">
        <v>413</v>
      </c>
      <c r="Y117" s="119"/>
      <c r="Z117" s="120"/>
      <c r="AA117" s="121"/>
    </row>
    <row r="118" spans="1:27" ht="15" customHeight="1">
      <c r="A118" s="113">
        <f>ROW() - ROW(Tabla44781718202426[[#Headers],['#]])</f>
        <v>112</v>
      </c>
      <c r="B118" s="37" t="s">
        <v>2</v>
      </c>
      <c r="C118" s="113">
        <v>138</v>
      </c>
      <c r="D118" s="113">
        <v>2025</v>
      </c>
      <c r="E118" s="123" t="s">
        <v>432</v>
      </c>
      <c r="F118" s="124" t="s">
        <v>103</v>
      </c>
      <c r="G118" s="44">
        <v>2900000</v>
      </c>
      <c r="H118" s="54" t="s">
        <v>433</v>
      </c>
      <c r="I118" s="46" t="s">
        <v>427</v>
      </c>
      <c r="J118" s="40">
        <v>46020</v>
      </c>
      <c r="K118" s="41" t="s">
        <v>41</v>
      </c>
      <c r="L118" s="114" t="s">
        <v>56</v>
      </c>
      <c r="M118" s="55"/>
      <c r="N118" s="48">
        <v>46023</v>
      </c>
      <c r="O118" s="41" t="s">
        <v>221</v>
      </c>
      <c r="P118" s="116">
        <v>46023</v>
      </c>
      <c r="Q118" s="186" t="s">
        <v>222</v>
      </c>
      <c r="R118" s="41"/>
      <c r="S118" s="117"/>
      <c r="T118" s="118"/>
      <c r="U118" s="119">
        <v>46030</v>
      </c>
      <c r="V118" s="189">
        <v>46037</v>
      </c>
      <c r="W118" s="71" t="s">
        <v>223</v>
      </c>
      <c r="X118" s="119" t="s">
        <v>413</v>
      </c>
      <c r="Y118" s="119"/>
      <c r="Z118" s="120"/>
      <c r="AA118" s="121"/>
    </row>
    <row r="119" spans="1:27" ht="15" customHeight="1">
      <c r="A119" s="113">
        <v>0</v>
      </c>
      <c r="B119" s="37" t="s">
        <v>2</v>
      </c>
      <c r="C119" s="113">
        <v>171</v>
      </c>
      <c r="D119" s="113">
        <v>2025</v>
      </c>
      <c r="E119" s="123" t="s">
        <v>434</v>
      </c>
      <c r="F119" s="124" t="s">
        <v>103</v>
      </c>
      <c r="G119" s="44">
        <v>6500000</v>
      </c>
      <c r="H119" s="54" t="s">
        <v>435</v>
      </c>
      <c r="I119" s="46" t="s">
        <v>427</v>
      </c>
      <c r="J119" s="40">
        <v>46020</v>
      </c>
      <c r="K119" s="41" t="s">
        <v>41</v>
      </c>
      <c r="L119" s="114" t="s">
        <v>56</v>
      </c>
      <c r="M119" s="55"/>
      <c r="N119" s="48">
        <v>46023</v>
      </c>
      <c r="O119" s="41" t="s">
        <v>221</v>
      </c>
      <c r="P119" s="116">
        <v>46023</v>
      </c>
      <c r="Q119" s="186" t="s">
        <v>222</v>
      </c>
      <c r="R119" s="41"/>
      <c r="S119" s="117"/>
      <c r="T119" s="118"/>
      <c r="U119" s="119">
        <v>46030</v>
      </c>
      <c r="V119" s="189">
        <v>46037</v>
      </c>
      <c r="W119" s="71" t="s">
        <v>223</v>
      </c>
      <c r="X119" s="119" t="s">
        <v>413</v>
      </c>
      <c r="Y119" s="119"/>
      <c r="Z119" s="120"/>
      <c r="AA119" s="121"/>
    </row>
    <row r="120" spans="1:27" ht="15" customHeight="1">
      <c r="A120" s="113">
        <f>ROW() - ROW(Tabla44781718202426[[#Headers],['#]])</f>
        <v>114</v>
      </c>
      <c r="B120" s="37" t="s">
        <v>2</v>
      </c>
      <c r="C120" s="113">
        <v>187</v>
      </c>
      <c r="D120" s="113">
        <v>2025</v>
      </c>
      <c r="E120" s="123" t="s">
        <v>436</v>
      </c>
      <c r="F120" s="124" t="s">
        <v>103</v>
      </c>
      <c r="G120" s="44">
        <v>5000000</v>
      </c>
      <c r="H120" s="54" t="s">
        <v>426</v>
      </c>
      <c r="I120" s="46" t="s">
        <v>427</v>
      </c>
      <c r="J120" s="40">
        <v>46020</v>
      </c>
      <c r="K120" s="41" t="s">
        <v>41</v>
      </c>
      <c r="L120" s="114" t="s">
        <v>56</v>
      </c>
      <c r="M120" s="55"/>
      <c r="N120" s="48">
        <v>46023</v>
      </c>
      <c r="O120" s="41" t="s">
        <v>221</v>
      </c>
      <c r="P120" s="116">
        <v>46023</v>
      </c>
      <c r="Q120" s="186" t="s">
        <v>222</v>
      </c>
      <c r="R120" s="41"/>
      <c r="S120" s="117"/>
      <c r="T120" s="118"/>
      <c r="U120" s="119">
        <v>46030</v>
      </c>
      <c r="V120" s="189">
        <v>46037</v>
      </c>
      <c r="W120" s="71" t="s">
        <v>223</v>
      </c>
      <c r="X120" s="119" t="s">
        <v>413</v>
      </c>
      <c r="Y120" s="119"/>
      <c r="Z120" s="120"/>
      <c r="AA120" s="121"/>
    </row>
    <row r="121" spans="1:27" ht="15" customHeight="1">
      <c r="A121" s="113">
        <f>ROW() - ROW(Tabla44781718202426[[#Headers],['#]])</f>
        <v>115</v>
      </c>
      <c r="B121" s="37" t="s">
        <v>2</v>
      </c>
      <c r="C121" s="113">
        <v>185</v>
      </c>
      <c r="D121" s="113">
        <v>2025</v>
      </c>
      <c r="E121" s="123" t="s">
        <v>437</v>
      </c>
      <c r="F121" s="124" t="s">
        <v>103</v>
      </c>
      <c r="G121" s="44">
        <v>5000000</v>
      </c>
      <c r="H121" s="54" t="s">
        <v>438</v>
      </c>
      <c r="I121" s="46" t="s">
        <v>439</v>
      </c>
      <c r="J121" s="40">
        <v>46020</v>
      </c>
      <c r="K121" s="41" t="s">
        <v>41</v>
      </c>
      <c r="L121" s="114" t="s">
        <v>56</v>
      </c>
      <c r="M121" s="51" t="s">
        <v>260</v>
      </c>
      <c r="N121" s="48">
        <v>46023</v>
      </c>
      <c r="O121" s="53" t="s">
        <v>283</v>
      </c>
      <c r="P121" s="116">
        <v>46023</v>
      </c>
      <c r="Q121" s="186" t="s">
        <v>222</v>
      </c>
      <c r="R121" s="41"/>
      <c r="S121" s="117"/>
      <c r="T121" s="118"/>
      <c r="U121" s="119">
        <v>46030</v>
      </c>
      <c r="V121" s="189">
        <v>46037</v>
      </c>
      <c r="W121" s="71" t="s">
        <v>223</v>
      </c>
      <c r="X121" s="119" t="s">
        <v>413</v>
      </c>
      <c r="Y121" s="119"/>
      <c r="Z121" s="120"/>
      <c r="AA121" s="121"/>
    </row>
    <row r="122" spans="1:27" ht="15" customHeight="1">
      <c r="A122" s="113">
        <f>ROW() - ROW(Tabla44781718202426[[#Headers],['#]])</f>
        <v>116</v>
      </c>
      <c r="B122" s="37" t="s">
        <v>2</v>
      </c>
      <c r="C122" s="113">
        <v>374</v>
      </c>
      <c r="D122" s="113">
        <v>2025</v>
      </c>
      <c r="E122" s="123" t="s">
        <v>440</v>
      </c>
      <c r="F122" s="124" t="s">
        <v>103</v>
      </c>
      <c r="G122" s="44">
        <v>5500000</v>
      </c>
      <c r="H122" s="54" t="s">
        <v>365</v>
      </c>
      <c r="I122" s="46" t="s">
        <v>441</v>
      </c>
      <c r="J122" s="40">
        <v>46020</v>
      </c>
      <c r="K122" s="41" t="s">
        <v>41</v>
      </c>
      <c r="L122" s="114" t="s">
        <v>56</v>
      </c>
      <c r="M122" s="55"/>
      <c r="N122" s="48">
        <v>46023</v>
      </c>
      <c r="O122" s="41" t="s">
        <v>221</v>
      </c>
      <c r="P122" s="116">
        <v>46023</v>
      </c>
      <c r="Q122" s="186" t="s">
        <v>222</v>
      </c>
      <c r="R122" s="41"/>
      <c r="S122" s="117">
        <v>0</v>
      </c>
      <c r="T122" s="118"/>
      <c r="U122" s="119">
        <v>46030</v>
      </c>
      <c r="V122" s="189">
        <v>46037</v>
      </c>
      <c r="W122" s="71" t="s">
        <v>223</v>
      </c>
      <c r="X122" s="119" t="s">
        <v>413</v>
      </c>
      <c r="Y122" s="119"/>
      <c r="Z122" s="120"/>
      <c r="AA122" s="121"/>
    </row>
    <row r="123" spans="1:27" ht="15" customHeight="1">
      <c r="A123" s="113">
        <f>ROW() - ROW(Tabla44781718202426[[#Headers],['#]])</f>
        <v>117</v>
      </c>
      <c r="B123" s="37" t="s">
        <v>2</v>
      </c>
      <c r="C123" s="113">
        <v>409</v>
      </c>
      <c r="D123" s="113">
        <v>2025</v>
      </c>
      <c r="E123" s="123" t="s">
        <v>442</v>
      </c>
      <c r="F123" s="124" t="s">
        <v>103</v>
      </c>
      <c r="G123" s="44">
        <v>6000000</v>
      </c>
      <c r="H123" s="54" t="s">
        <v>443</v>
      </c>
      <c r="I123" s="46" t="s">
        <v>439</v>
      </c>
      <c r="J123" s="40">
        <v>46020</v>
      </c>
      <c r="K123" s="41" t="s">
        <v>41</v>
      </c>
      <c r="L123" s="114" t="s">
        <v>56</v>
      </c>
      <c r="M123" s="55"/>
      <c r="N123" s="48">
        <v>46023</v>
      </c>
      <c r="O123" s="41" t="s">
        <v>221</v>
      </c>
      <c r="P123" s="116">
        <v>46023</v>
      </c>
      <c r="Q123" s="186" t="s">
        <v>222</v>
      </c>
      <c r="R123" s="41"/>
      <c r="S123" s="117"/>
      <c r="T123" s="118"/>
      <c r="U123" s="119">
        <v>46030</v>
      </c>
      <c r="V123" s="189">
        <v>46037</v>
      </c>
      <c r="W123" s="71" t="s">
        <v>223</v>
      </c>
      <c r="X123" s="119" t="s">
        <v>413</v>
      </c>
      <c r="Y123" s="119"/>
      <c r="Z123" s="120"/>
      <c r="AA123" s="121"/>
    </row>
    <row r="124" spans="1:27" ht="15" customHeight="1">
      <c r="A124" s="113">
        <f>ROW() - ROW(Tabla44781718202426[[#Headers],['#]])</f>
        <v>118</v>
      </c>
      <c r="B124" s="37" t="s">
        <v>2</v>
      </c>
      <c r="C124" s="113">
        <v>366</v>
      </c>
      <c r="D124" s="113">
        <v>2025</v>
      </c>
      <c r="E124" s="123" t="s">
        <v>61</v>
      </c>
      <c r="F124" s="124" t="s">
        <v>103</v>
      </c>
      <c r="G124" s="44">
        <v>6000000</v>
      </c>
      <c r="H124" s="54" t="s">
        <v>290</v>
      </c>
      <c r="I124" s="46" t="s">
        <v>63</v>
      </c>
      <c r="J124" s="40">
        <v>46020</v>
      </c>
      <c r="K124" s="41" t="s">
        <v>41</v>
      </c>
      <c r="L124" s="114" t="s">
        <v>56</v>
      </c>
      <c r="M124" s="55"/>
      <c r="N124" s="48">
        <v>46023</v>
      </c>
      <c r="O124" s="41" t="s">
        <v>221</v>
      </c>
      <c r="P124" s="116">
        <v>46023</v>
      </c>
      <c r="Q124" s="186" t="s">
        <v>222</v>
      </c>
      <c r="R124" s="41"/>
      <c r="S124" s="117"/>
      <c r="T124" s="118"/>
      <c r="U124" s="119">
        <v>46030</v>
      </c>
      <c r="V124" s="189">
        <v>46037</v>
      </c>
      <c r="W124" s="71" t="s">
        <v>223</v>
      </c>
      <c r="X124" s="119" t="s">
        <v>413</v>
      </c>
      <c r="Y124" s="119"/>
      <c r="Z124" s="120"/>
      <c r="AA124" s="121"/>
    </row>
    <row r="125" spans="1:27" ht="15" customHeight="1">
      <c r="A125" s="113">
        <f>ROW() - ROW(Tabla44781718202426[[#Headers],['#]])</f>
        <v>119</v>
      </c>
      <c r="B125" s="37" t="s">
        <v>2</v>
      </c>
      <c r="C125" s="113">
        <v>367</v>
      </c>
      <c r="D125" s="113">
        <v>2025</v>
      </c>
      <c r="E125" s="123" t="s">
        <v>163</v>
      </c>
      <c r="F125" s="124" t="s">
        <v>103</v>
      </c>
      <c r="G125" s="44">
        <v>6000000</v>
      </c>
      <c r="H125" s="54" t="s">
        <v>290</v>
      </c>
      <c r="I125" s="46" t="s">
        <v>63</v>
      </c>
      <c r="J125" s="40">
        <v>46020</v>
      </c>
      <c r="K125" s="41" t="s">
        <v>41</v>
      </c>
      <c r="L125" s="114" t="s">
        <v>56</v>
      </c>
      <c r="M125" s="55"/>
      <c r="N125" s="48">
        <v>46023</v>
      </c>
      <c r="O125" s="41" t="s">
        <v>221</v>
      </c>
      <c r="P125" s="116">
        <v>46023</v>
      </c>
      <c r="Q125" s="186" t="s">
        <v>222</v>
      </c>
      <c r="R125" s="41"/>
      <c r="S125" s="117"/>
      <c r="T125" s="118"/>
      <c r="U125" s="119">
        <v>46030</v>
      </c>
      <c r="V125" s="189">
        <v>46037</v>
      </c>
      <c r="W125" s="71" t="s">
        <v>223</v>
      </c>
      <c r="X125" s="119" t="s">
        <v>413</v>
      </c>
      <c r="Y125" s="119"/>
      <c r="Z125" s="120"/>
      <c r="AA125" s="121"/>
    </row>
    <row r="126" spans="1:27" ht="15" customHeight="1">
      <c r="A126" s="113">
        <f>ROW() - ROW(Tabla44781718202426[[#Headers],['#]])</f>
        <v>120</v>
      </c>
      <c r="B126" s="37" t="s">
        <v>2</v>
      </c>
      <c r="C126" s="113">
        <v>403</v>
      </c>
      <c r="D126" s="113">
        <v>2025</v>
      </c>
      <c r="E126" s="123" t="s">
        <v>65</v>
      </c>
      <c r="F126" s="124" t="s">
        <v>103</v>
      </c>
      <c r="G126" s="44">
        <v>3500000</v>
      </c>
      <c r="H126" s="54" t="s">
        <v>444</v>
      </c>
      <c r="I126" s="46" t="s">
        <v>67</v>
      </c>
      <c r="J126" s="40">
        <v>46020</v>
      </c>
      <c r="K126" s="41" t="s">
        <v>41</v>
      </c>
      <c r="L126" s="114" t="s">
        <v>56</v>
      </c>
      <c r="M126" s="55"/>
      <c r="N126" s="48">
        <v>46023</v>
      </c>
      <c r="O126" s="41" t="s">
        <v>221</v>
      </c>
      <c r="P126" s="116">
        <v>46023</v>
      </c>
      <c r="Q126" s="186" t="s">
        <v>222</v>
      </c>
      <c r="R126" s="41"/>
      <c r="S126" s="117"/>
      <c r="T126" s="118"/>
      <c r="U126" s="119">
        <v>46030</v>
      </c>
      <c r="V126" s="189">
        <v>46037</v>
      </c>
      <c r="W126" s="71" t="s">
        <v>223</v>
      </c>
      <c r="X126" s="119" t="s">
        <v>413</v>
      </c>
      <c r="Y126" s="119"/>
      <c r="Z126" s="120"/>
      <c r="AA126" s="121"/>
    </row>
    <row r="127" spans="1:27" ht="15" customHeight="1">
      <c r="A127" s="113">
        <f>ROW() - ROW(Tabla44781718202426[[#Headers],['#]])</f>
        <v>121</v>
      </c>
      <c r="B127" s="37" t="s">
        <v>2</v>
      </c>
      <c r="C127" s="113">
        <v>86</v>
      </c>
      <c r="D127" s="113">
        <v>2025</v>
      </c>
      <c r="E127" s="123" t="s">
        <v>445</v>
      </c>
      <c r="F127" s="124" t="s">
        <v>103</v>
      </c>
      <c r="G127" s="44">
        <v>6000000</v>
      </c>
      <c r="H127" s="54" t="s">
        <v>285</v>
      </c>
      <c r="I127" s="46" t="s">
        <v>63</v>
      </c>
      <c r="J127" s="40">
        <v>46020</v>
      </c>
      <c r="K127" s="41" t="s">
        <v>41</v>
      </c>
      <c r="L127" s="114" t="s">
        <v>56</v>
      </c>
      <c r="M127" s="55"/>
      <c r="N127" s="48">
        <v>46023</v>
      </c>
      <c r="O127" s="41" t="s">
        <v>221</v>
      </c>
      <c r="P127" s="116">
        <v>46023</v>
      </c>
      <c r="Q127" s="186" t="s">
        <v>222</v>
      </c>
      <c r="R127" s="41"/>
      <c r="S127" s="117"/>
      <c r="T127" s="118"/>
      <c r="U127" s="119"/>
      <c r="V127" s="189">
        <v>46041</v>
      </c>
      <c r="W127" s="71" t="s">
        <v>223</v>
      </c>
      <c r="X127" s="119" t="s">
        <v>413</v>
      </c>
      <c r="Y127" s="119"/>
      <c r="Z127" s="120"/>
      <c r="AA127" s="121"/>
    </row>
    <row r="128" spans="1:27" ht="15" customHeight="1">
      <c r="A128" s="113">
        <f>ROW() - ROW(Tabla44781718202426[[#Headers],['#]])</f>
        <v>122</v>
      </c>
      <c r="B128" s="37" t="s">
        <v>2</v>
      </c>
      <c r="C128" s="113">
        <v>236</v>
      </c>
      <c r="D128" s="113">
        <v>2025</v>
      </c>
      <c r="E128" s="123" t="s">
        <v>68</v>
      </c>
      <c r="F128" s="124" t="s">
        <v>103</v>
      </c>
      <c r="G128" s="44">
        <v>6000000</v>
      </c>
      <c r="H128" s="54" t="s">
        <v>285</v>
      </c>
      <c r="I128" s="46" t="s">
        <v>63</v>
      </c>
      <c r="J128" s="40">
        <v>46020</v>
      </c>
      <c r="K128" s="41" t="s">
        <v>41</v>
      </c>
      <c r="L128" s="114" t="s">
        <v>56</v>
      </c>
      <c r="M128" s="55"/>
      <c r="N128" s="48">
        <v>46023</v>
      </c>
      <c r="O128" s="41" t="s">
        <v>221</v>
      </c>
      <c r="P128" s="116">
        <v>46023</v>
      </c>
      <c r="Q128" s="186" t="s">
        <v>222</v>
      </c>
      <c r="R128" s="41"/>
      <c r="S128" s="117"/>
      <c r="T128" s="118"/>
      <c r="U128" s="119"/>
      <c r="V128" s="189">
        <v>46041</v>
      </c>
      <c r="W128" s="71" t="s">
        <v>223</v>
      </c>
      <c r="X128" s="119" t="s">
        <v>413</v>
      </c>
      <c r="Y128" s="119"/>
      <c r="Z128" s="120"/>
      <c r="AA128" s="121"/>
    </row>
    <row r="129" spans="1:27" ht="15" customHeight="1">
      <c r="A129" s="113">
        <f>ROW() - ROW(Tabla44781718202426[[#Headers],['#]])</f>
        <v>123</v>
      </c>
      <c r="B129" s="37" t="s">
        <v>2</v>
      </c>
      <c r="C129" s="113">
        <v>466</v>
      </c>
      <c r="D129" s="113">
        <v>2025</v>
      </c>
      <c r="E129" s="123" t="s">
        <v>70</v>
      </c>
      <c r="F129" s="124" t="s">
        <v>103</v>
      </c>
      <c r="G129" s="44">
        <v>6000000</v>
      </c>
      <c r="H129" s="54" t="s">
        <v>446</v>
      </c>
      <c r="I129" s="46" t="s">
        <v>63</v>
      </c>
      <c r="J129" s="40">
        <v>46020</v>
      </c>
      <c r="K129" s="41" t="s">
        <v>41</v>
      </c>
      <c r="L129" s="114" t="s">
        <v>56</v>
      </c>
      <c r="M129" s="55"/>
      <c r="N129" s="48">
        <v>46023</v>
      </c>
      <c r="O129" s="41" t="s">
        <v>221</v>
      </c>
      <c r="P129" s="116">
        <v>46023</v>
      </c>
      <c r="Q129" s="186" t="s">
        <v>222</v>
      </c>
      <c r="R129" s="41"/>
      <c r="S129" s="117"/>
      <c r="T129" s="118"/>
      <c r="U129" s="119"/>
      <c r="V129" s="189">
        <v>46041</v>
      </c>
      <c r="W129" s="71" t="s">
        <v>223</v>
      </c>
      <c r="X129" s="119" t="s">
        <v>413</v>
      </c>
      <c r="Y129" s="119"/>
      <c r="Z129" s="120"/>
      <c r="AA129" s="121"/>
    </row>
    <row r="130" spans="1:27" ht="15" customHeight="1">
      <c r="A130" s="113">
        <f>ROW() - ROW(Tabla44781718202426[[#Headers],['#]])</f>
        <v>124</v>
      </c>
      <c r="B130" s="37" t="s">
        <v>2</v>
      </c>
      <c r="C130" s="113">
        <v>330</v>
      </c>
      <c r="D130" s="113">
        <v>2025</v>
      </c>
      <c r="E130" s="123" t="s">
        <v>72</v>
      </c>
      <c r="F130" s="124" t="s">
        <v>103</v>
      </c>
      <c r="G130" s="44">
        <v>6000000</v>
      </c>
      <c r="H130" s="54" t="s">
        <v>363</v>
      </c>
      <c r="I130" s="46" t="s">
        <v>67</v>
      </c>
      <c r="J130" s="40">
        <v>46020</v>
      </c>
      <c r="K130" s="41" t="s">
        <v>41</v>
      </c>
      <c r="L130" s="114" t="s">
        <v>56</v>
      </c>
      <c r="M130" s="55"/>
      <c r="N130" s="48">
        <v>46023</v>
      </c>
      <c r="O130" s="41" t="s">
        <v>221</v>
      </c>
      <c r="P130" s="116">
        <v>46023</v>
      </c>
      <c r="Q130" s="186" t="s">
        <v>222</v>
      </c>
      <c r="R130" s="41"/>
      <c r="S130" s="117"/>
      <c r="T130" s="118"/>
      <c r="U130" s="119"/>
      <c r="V130" s="189">
        <v>46041</v>
      </c>
      <c r="W130" s="71" t="s">
        <v>223</v>
      </c>
      <c r="X130" s="119" t="s">
        <v>413</v>
      </c>
      <c r="Y130" s="119"/>
      <c r="Z130" s="120"/>
      <c r="AA130" s="121"/>
    </row>
    <row r="131" spans="1:27" ht="15" customHeight="1">
      <c r="A131" s="113">
        <f>ROW() - ROW(Tabla44781718202426[[#Headers],['#]])</f>
        <v>125</v>
      </c>
      <c r="B131" s="37" t="s">
        <v>2</v>
      </c>
      <c r="C131" s="113">
        <v>464</v>
      </c>
      <c r="D131" s="113">
        <v>2025</v>
      </c>
      <c r="E131" s="123" t="s">
        <v>447</v>
      </c>
      <c r="F131" s="124" t="s">
        <v>103</v>
      </c>
      <c r="G131" s="44">
        <v>5500000</v>
      </c>
      <c r="H131" s="54" t="s">
        <v>448</v>
      </c>
      <c r="I131" s="46" t="s">
        <v>67</v>
      </c>
      <c r="J131" s="40">
        <v>46020</v>
      </c>
      <c r="K131" s="41" t="s">
        <v>41</v>
      </c>
      <c r="L131" s="114" t="s">
        <v>56</v>
      </c>
      <c r="M131" s="55"/>
      <c r="N131" s="48">
        <v>46023</v>
      </c>
      <c r="O131" s="41" t="s">
        <v>221</v>
      </c>
      <c r="P131" s="116">
        <v>46023</v>
      </c>
      <c r="Q131" s="186" t="s">
        <v>222</v>
      </c>
      <c r="R131" s="41"/>
      <c r="S131" s="117"/>
      <c r="T131" s="118"/>
      <c r="U131" s="119"/>
      <c r="V131" s="189">
        <v>46041</v>
      </c>
      <c r="W131" s="71" t="s">
        <v>223</v>
      </c>
      <c r="X131" s="119" t="s">
        <v>413</v>
      </c>
      <c r="Y131" s="119"/>
      <c r="Z131" s="120"/>
      <c r="AA131" s="121"/>
    </row>
    <row r="132" spans="1:27" ht="15" customHeight="1">
      <c r="A132" s="113">
        <f>ROW() - ROW(Tabla44781718202426[[#Headers],['#]])</f>
        <v>126</v>
      </c>
      <c r="B132" s="37" t="s">
        <v>2</v>
      </c>
      <c r="C132" s="113">
        <v>181</v>
      </c>
      <c r="D132" s="113">
        <v>2025</v>
      </c>
      <c r="E132" s="125" t="s">
        <v>449</v>
      </c>
      <c r="F132" s="124" t="s">
        <v>177</v>
      </c>
      <c r="G132" s="44">
        <v>6000000</v>
      </c>
      <c r="H132" s="54" t="s">
        <v>450</v>
      </c>
      <c r="I132" s="47" t="s">
        <v>278</v>
      </c>
      <c r="J132" s="40">
        <v>46020</v>
      </c>
      <c r="K132" s="41" t="s">
        <v>41</v>
      </c>
      <c r="L132" s="114" t="s">
        <v>56</v>
      </c>
      <c r="M132" s="55"/>
      <c r="N132" s="48">
        <v>46023</v>
      </c>
      <c r="O132" s="53" t="s">
        <v>43</v>
      </c>
      <c r="P132" s="41">
        <v>46027</v>
      </c>
      <c r="Q132" s="186" t="s">
        <v>222</v>
      </c>
      <c r="R132" s="41"/>
      <c r="S132" s="117"/>
      <c r="T132" s="118"/>
      <c r="U132" s="119"/>
      <c r="V132" s="189">
        <v>46041</v>
      </c>
      <c r="W132" s="71" t="s">
        <v>223</v>
      </c>
      <c r="X132" s="119" t="s">
        <v>413</v>
      </c>
      <c r="Y132" s="119"/>
      <c r="Z132" s="120"/>
      <c r="AA132" s="121"/>
    </row>
    <row r="133" spans="1:27" ht="15" customHeight="1">
      <c r="A133" s="113">
        <f>ROW() - ROW(Tabla44781718202426[[#Headers],['#]])</f>
        <v>127</v>
      </c>
      <c r="B133" s="37" t="s">
        <v>2</v>
      </c>
      <c r="C133" s="113">
        <v>432</v>
      </c>
      <c r="D133" s="113">
        <v>2025</v>
      </c>
      <c r="E133" s="123" t="s">
        <v>451</v>
      </c>
      <c r="F133" s="124" t="s">
        <v>238</v>
      </c>
      <c r="G133" s="44">
        <v>5530000</v>
      </c>
      <c r="H133" s="54" t="s">
        <v>452</v>
      </c>
      <c r="I133" s="47" t="s">
        <v>278</v>
      </c>
      <c r="J133" s="40">
        <v>46020</v>
      </c>
      <c r="K133" s="41" t="s">
        <v>41</v>
      </c>
      <c r="L133" s="114" t="s">
        <v>56</v>
      </c>
      <c r="M133" s="55"/>
      <c r="N133" s="48">
        <v>46023</v>
      </c>
      <c r="O133" s="53" t="s">
        <v>43</v>
      </c>
      <c r="P133" s="41">
        <v>46027</v>
      </c>
      <c r="Q133" s="186" t="s">
        <v>222</v>
      </c>
      <c r="R133" s="41"/>
      <c r="S133" s="117"/>
      <c r="T133" s="118"/>
      <c r="U133" s="119"/>
      <c r="V133" s="189">
        <v>46041</v>
      </c>
      <c r="W133" s="71" t="s">
        <v>223</v>
      </c>
      <c r="X133" s="119" t="s">
        <v>413</v>
      </c>
      <c r="Y133" s="119"/>
      <c r="Z133" s="120"/>
      <c r="AA133" s="121"/>
    </row>
    <row r="134" spans="1:27" ht="15" customHeight="1">
      <c r="A134" s="113">
        <f>ROW() - ROW(Tabla44781718202426[[#Headers],['#]])</f>
        <v>128</v>
      </c>
      <c r="B134" s="37" t="s">
        <v>2</v>
      </c>
      <c r="C134" s="113">
        <v>309</v>
      </c>
      <c r="D134" s="113">
        <v>2025</v>
      </c>
      <c r="E134" s="123" t="s">
        <v>453</v>
      </c>
      <c r="F134" s="124" t="s">
        <v>177</v>
      </c>
      <c r="G134" s="44">
        <v>3400000</v>
      </c>
      <c r="H134" s="54" t="s">
        <v>454</v>
      </c>
      <c r="I134" s="47" t="s">
        <v>278</v>
      </c>
      <c r="J134" s="40">
        <v>46020</v>
      </c>
      <c r="K134" s="41" t="s">
        <v>41</v>
      </c>
      <c r="L134" s="114" t="s">
        <v>56</v>
      </c>
      <c r="M134" s="55"/>
      <c r="N134" s="48">
        <v>46023</v>
      </c>
      <c r="O134" s="53" t="s">
        <v>43</v>
      </c>
      <c r="P134" s="116">
        <v>46031</v>
      </c>
      <c r="Q134" s="186" t="s">
        <v>222</v>
      </c>
      <c r="R134" s="41"/>
      <c r="S134" s="117"/>
      <c r="T134" s="118"/>
      <c r="U134" s="119"/>
      <c r="V134" s="189">
        <v>46041</v>
      </c>
      <c r="W134" s="71" t="s">
        <v>223</v>
      </c>
      <c r="X134" s="119" t="s">
        <v>413</v>
      </c>
      <c r="Y134" s="119"/>
      <c r="Z134" s="120"/>
      <c r="AA134" s="121"/>
    </row>
    <row r="135" spans="1:27" ht="15" customHeight="1">
      <c r="A135" s="113">
        <f>ROW() - ROW(Tabla44781718202426[[#Headers],['#]])</f>
        <v>129</v>
      </c>
      <c r="B135" s="37" t="s">
        <v>2</v>
      </c>
      <c r="C135" s="113">
        <v>433</v>
      </c>
      <c r="D135" s="113">
        <v>2025</v>
      </c>
      <c r="E135" s="123" t="s">
        <v>455</v>
      </c>
      <c r="F135" s="124" t="s">
        <v>177</v>
      </c>
      <c r="G135" s="44">
        <v>6000000</v>
      </c>
      <c r="H135" s="54" t="s">
        <v>456</v>
      </c>
      <c r="I135" s="47" t="s">
        <v>278</v>
      </c>
      <c r="J135" s="40">
        <v>46020</v>
      </c>
      <c r="K135" s="41" t="s">
        <v>41</v>
      </c>
      <c r="L135" s="114" t="s">
        <v>56</v>
      </c>
      <c r="M135" s="55"/>
      <c r="N135" s="48">
        <v>46023</v>
      </c>
      <c r="O135" s="53" t="s">
        <v>43</v>
      </c>
      <c r="P135" s="41">
        <v>46027</v>
      </c>
      <c r="Q135" s="186" t="s">
        <v>222</v>
      </c>
      <c r="R135" s="41"/>
      <c r="S135" s="117"/>
      <c r="T135" s="118"/>
      <c r="U135" s="119"/>
      <c r="V135" s="189">
        <v>46041</v>
      </c>
      <c r="W135" s="71" t="s">
        <v>223</v>
      </c>
      <c r="X135" s="119" t="s">
        <v>413</v>
      </c>
      <c r="Y135" s="119"/>
      <c r="Z135" s="120"/>
      <c r="AA135" s="121"/>
    </row>
    <row r="136" spans="1:27" ht="15" customHeight="1">
      <c r="A136" s="113">
        <f>ROW() - ROW(Tabla44781718202426[[#Headers],['#]])</f>
        <v>130</v>
      </c>
      <c r="B136" s="37" t="s">
        <v>2</v>
      </c>
      <c r="C136" s="113">
        <v>438</v>
      </c>
      <c r="D136" s="113">
        <v>2025</v>
      </c>
      <c r="E136" s="123" t="s">
        <v>457</v>
      </c>
      <c r="F136" s="124" t="s">
        <v>177</v>
      </c>
      <c r="G136" s="44">
        <v>6000000</v>
      </c>
      <c r="H136" s="54" t="s">
        <v>458</v>
      </c>
      <c r="I136" s="47" t="s">
        <v>278</v>
      </c>
      <c r="J136" s="40">
        <v>46020</v>
      </c>
      <c r="K136" s="41" t="s">
        <v>41</v>
      </c>
      <c r="L136" s="114" t="s">
        <v>56</v>
      </c>
      <c r="M136" s="55"/>
      <c r="N136" s="48">
        <v>46023</v>
      </c>
      <c r="O136" s="53" t="s">
        <v>43</v>
      </c>
      <c r="P136" s="41">
        <v>46027</v>
      </c>
      <c r="Q136" s="186" t="s">
        <v>222</v>
      </c>
      <c r="R136" s="41"/>
      <c r="S136" s="117"/>
      <c r="T136" s="118"/>
      <c r="U136" s="119"/>
      <c r="V136" s="189">
        <v>46041</v>
      </c>
      <c r="W136" s="71" t="s">
        <v>223</v>
      </c>
      <c r="X136" s="119" t="s">
        <v>413</v>
      </c>
      <c r="Y136" s="119"/>
      <c r="Z136" s="120"/>
      <c r="AA136" s="121"/>
    </row>
    <row r="137" spans="1:27" ht="15" customHeight="1">
      <c r="A137" s="113">
        <f>ROW() - ROW(Tabla44781718202426[[#Headers],['#]])</f>
        <v>131</v>
      </c>
      <c r="B137" s="37" t="s">
        <v>2</v>
      </c>
      <c r="C137" s="113">
        <v>446</v>
      </c>
      <c r="D137" s="113">
        <v>2025</v>
      </c>
      <c r="E137" s="123" t="s">
        <v>459</v>
      </c>
      <c r="F137" s="124" t="s">
        <v>177</v>
      </c>
      <c r="G137" s="44">
        <v>6000000</v>
      </c>
      <c r="H137" s="54" t="s">
        <v>460</v>
      </c>
      <c r="I137" s="47" t="s">
        <v>278</v>
      </c>
      <c r="J137" s="40">
        <v>46020</v>
      </c>
      <c r="K137" s="41" t="s">
        <v>41</v>
      </c>
      <c r="L137" s="114" t="s">
        <v>56</v>
      </c>
      <c r="M137" s="55"/>
      <c r="N137" s="48">
        <v>46023</v>
      </c>
      <c r="O137" s="53" t="s">
        <v>43</v>
      </c>
      <c r="P137" s="41">
        <v>46027</v>
      </c>
      <c r="Q137" s="186" t="s">
        <v>222</v>
      </c>
      <c r="R137" s="41"/>
      <c r="S137" s="117"/>
      <c r="T137" s="118"/>
      <c r="U137" s="119"/>
      <c r="V137" s="189">
        <v>46041</v>
      </c>
      <c r="W137" s="71" t="s">
        <v>223</v>
      </c>
      <c r="X137" s="119" t="s">
        <v>413</v>
      </c>
      <c r="Y137" s="119"/>
      <c r="Z137" s="120"/>
      <c r="AA137" s="121"/>
    </row>
    <row r="138" spans="1:27" ht="15" customHeight="1">
      <c r="A138" s="113">
        <f>ROW() - ROW(Tabla44781718202426[[#Headers],['#]])</f>
        <v>132</v>
      </c>
      <c r="B138" s="37" t="s">
        <v>2</v>
      </c>
      <c r="C138" s="113">
        <v>326</v>
      </c>
      <c r="D138" s="113">
        <v>2025</v>
      </c>
      <c r="E138" s="123" t="s">
        <v>461</v>
      </c>
      <c r="F138" s="124" t="s">
        <v>75</v>
      </c>
      <c r="G138" s="44">
        <v>6000000</v>
      </c>
      <c r="H138" s="54" t="s">
        <v>462</v>
      </c>
      <c r="I138" s="47" t="s">
        <v>278</v>
      </c>
      <c r="J138" s="40">
        <v>46020</v>
      </c>
      <c r="K138" s="41" t="s">
        <v>41</v>
      </c>
      <c r="L138" s="114" t="s">
        <v>56</v>
      </c>
      <c r="M138" s="55"/>
      <c r="N138" s="48">
        <v>46023</v>
      </c>
      <c r="O138" s="53" t="s">
        <v>43</v>
      </c>
      <c r="P138" s="116">
        <v>46031</v>
      </c>
      <c r="Q138" s="186" t="s">
        <v>222</v>
      </c>
      <c r="R138" s="41"/>
      <c r="S138" s="117"/>
      <c r="T138" s="118"/>
      <c r="U138" s="119"/>
      <c r="V138" s="189">
        <v>46041</v>
      </c>
      <c r="W138" s="71" t="s">
        <v>223</v>
      </c>
      <c r="X138" s="119" t="s">
        <v>413</v>
      </c>
      <c r="Y138" s="119"/>
      <c r="Z138" s="120"/>
      <c r="AA138" s="121"/>
    </row>
    <row r="139" spans="1:27" ht="15" customHeight="1">
      <c r="A139" s="113">
        <f>ROW() - ROW(Tabla44781718202426[[#Headers],['#]])</f>
        <v>133</v>
      </c>
      <c r="B139" s="37" t="s">
        <v>2</v>
      </c>
      <c r="C139" s="113">
        <v>362</v>
      </c>
      <c r="D139" s="113">
        <v>2025</v>
      </c>
      <c r="E139" s="123" t="s">
        <v>463</v>
      </c>
      <c r="F139" s="124" t="s">
        <v>392</v>
      </c>
      <c r="G139" s="44">
        <v>4700000</v>
      </c>
      <c r="H139" s="54" t="s">
        <v>290</v>
      </c>
      <c r="I139" s="46" t="s">
        <v>390</v>
      </c>
      <c r="J139" s="40">
        <v>46021</v>
      </c>
      <c r="K139" s="41" t="s">
        <v>41</v>
      </c>
      <c r="L139" s="114" t="s">
        <v>371</v>
      </c>
      <c r="M139" s="55"/>
      <c r="N139" s="48">
        <v>46023</v>
      </c>
      <c r="O139" s="41" t="s">
        <v>221</v>
      </c>
      <c r="P139" s="116">
        <v>46023</v>
      </c>
      <c r="Q139" s="186" t="s">
        <v>222</v>
      </c>
      <c r="R139" s="41"/>
      <c r="S139" s="117"/>
      <c r="T139" s="118"/>
      <c r="U139" s="119"/>
      <c r="V139" s="189">
        <v>46041</v>
      </c>
      <c r="W139" s="71" t="s">
        <v>223</v>
      </c>
      <c r="X139" s="119" t="s">
        <v>413</v>
      </c>
      <c r="Y139" s="119"/>
      <c r="Z139" s="120"/>
      <c r="AA139" s="121"/>
    </row>
    <row r="140" spans="1:27" ht="15" customHeight="1">
      <c r="A140" s="113">
        <f>ROW() - ROW(Tabla44781718202426[[#Headers],['#]])</f>
        <v>134</v>
      </c>
      <c r="B140" s="37" t="s">
        <v>2</v>
      </c>
      <c r="C140" s="113">
        <v>413</v>
      </c>
      <c r="D140" s="113">
        <v>2025</v>
      </c>
      <c r="E140" s="123" t="s">
        <v>120</v>
      </c>
      <c r="F140" s="124" t="s">
        <v>392</v>
      </c>
      <c r="G140" s="44">
        <v>3000000</v>
      </c>
      <c r="H140" s="54" t="s">
        <v>464</v>
      </c>
      <c r="I140" s="46" t="s">
        <v>390</v>
      </c>
      <c r="J140" s="40">
        <v>46021</v>
      </c>
      <c r="K140" s="41" t="s">
        <v>41</v>
      </c>
      <c r="L140" s="114" t="s">
        <v>371</v>
      </c>
      <c r="M140" s="55"/>
      <c r="N140" s="48">
        <v>46023</v>
      </c>
      <c r="O140" s="41" t="s">
        <v>221</v>
      </c>
      <c r="P140" s="116">
        <v>46024</v>
      </c>
      <c r="Q140" s="186" t="s">
        <v>222</v>
      </c>
      <c r="R140" s="41"/>
      <c r="S140" s="117"/>
      <c r="T140" s="118"/>
      <c r="U140" s="119"/>
      <c r="V140" s="189">
        <v>46041</v>
      </c>
      <c r="W140" s="71" t="s">
        <v>223</v>
      </c>
      <c r="X140" s="119" t="s">
        <v>413</v>
      </c>
      <c r="Y140" s="119"/>
      <c r="Z140" s="120"/>
      <c r="AA140" s="121"/>
    </row>
    <row r="141" spans="1:27" ht="15" customHeight="1">
      <c r="A141" s="113">
        <f>ROW() - ROW(Tabla44781718202426[[#Headers],['#]])</f>
        <v>135</v>
      </c>
      <c r="B141" s="37" t="s">
        <v>2</v>
      </c>
      <c r="C141" s="113">
        <v>202</v>
      </c>
      <c r="D141" s="113">
        <v>2025</v>
      </c>
      <c r="E141" s="123" t="s">
        <v>465</v>
      </c>
      <c r="F141" s="124" t="s">
        <v>392</v>
      </c>
      <c r="G141" s="44">
        <v>3000000</v>
      </c>
      <c r="H141" s="54" t="s">
        <v>285</v>
      </c>
      <c r="I141" s="46" t="s">
        <v>390</v>
      </c>
      <c r="J141" s="40">
        <v>46021</v>
      </c>
      <c r="K141" s="41" t="s">
        <v>41</v>
      </c>
      <c r="L141" s="114" t="s">
        <v>371</v>
      </c>
      <c r="M141" s="51" t="s">
        <v>260</v>
      </c>
      <c r="N141" s="48">
        <v>46023</v>
      </c>
      <c r="O141" s="41" t="s">
        <v>221</v>
      </c>
      <c r="P141" s="116">
        <v>46023</v>
      </c>
      <c r="Q141" s="186" t="s">
        <v>222</v>
      </c>
      <c r="R141" s="41"/>
      <c r="S141" s="117"/>
      <c r="T141" s="118"/>
      <c r="U141" s="119"/>
      <c r="V141" s="189">
        <v>46041</v>
      </c>
      <c r="W141" s="71" t="s">
        <v>223</v>
      </c>
      <c r="X141" s="119" t="s">
        <v>413</v>
      </c>
      <c r="Y141" s="119"/>
      <c r="Z141" s="120"/>
      <c r="AA141" s="121"/>
    </row>
    <row r="142" spans="1:27" ht="15" customHeight="1">
      <c r="A142" s="113">
        <f>ROW() - ROW(Tabla44781718202426[[#Headers],['#]])</f>
        <v>136</v>
      </c>
      <c r="B142" s="37" t="s">
        <v>2</v>
      </c>
      <c r="C142" s="113">
        <v>315</v>
      </c>
      <c r="D142" s="113">
        <v>2025</v>
      </c>
      <c r="E142" s="123" t="s">
        <v>466</v>
      </c>
      <c r="F142" s="124" t="s">
        <v>392</v>
      </c>
      <c r="G142" s="44">
        <v>3000000</v>
      </c>
      <c r="H142" s="54" t="s">
        <v>290</v>
      </c>
      <c r="I142" s="46" t="s">
        <v>390</v>
      </c>
      <c r="J142" s="40">
        <v>46021</v>
      </c>
      <c r="K142" s="41" t="s">
        <v>41</v>
      </c>
      <c r="L142" s="114" t="s">
        <v>371</v>
      </c>
      <c r="M142" s="55"/>
      <c r="N142" s="48">
        <v>46023</v>
      </c>
      <c r="O142" s="41" t="s">
        <v>221</v>
      </c>
      <c r="P142" s="116">
        <v>46024</v>
      </c>
      <c r="Q142" s="186" t="s">
        <v>222</v>
      </c>
      <c r="R142" s="41"/>
      <c r="S142" s="117"/>
      <c r="T142" s="118"/>
      <c r="U142" s="119"/>
      <c r="V142" s="189">
        <v>46041</v>
      </c>
      <c r="W142" s="71" t="s">
        <v>223</v>
      </c>
      <c r="X142" s="119" t="s">
        <v>413</v>
      </c>
      <c r="Y142" s="119"/>
      <c r="Z142" s="120"/>
      <c r="AA142" s="121"/>
    </row>
    <row r="143" spans="1:27" ht="15" customHeight="1">
      <c r="A143" s="113">
        <f>ROW() - ROW(Tabla44781718202426[[#Headers],['#]])</f>
        <v>137</v>
      </c>
      <c r="B143" s="37" t="s">
        <v>2</v>
      </c>
      <c r="C143" s="113">
        <v>337</v>
      </c>
      <c r="D143" s="113">
        <v>2025</v>
      </c>
      <c r="E143" s="123" t="s">
        <v>467</v>
      </c>
      <c r="F143" s="124" t="s">
        <v>392</v>
      </c>
      <c r="G143" s="44">
        <v>3000000</v>
      </c>
      <c r="H143" s="54" t="s">
        <v>290</v>
      </c>
      <c r="I143" s="46" t="s">
        <v>390</v>
      </c>
      <c r="J143" s="40">
        <v>46021</v>
      </c>
      <c r="K143" s="41" t="s">
        <v>41</v>
      </c>
      <c r="L143" s="114" t="s">
        <v>371</v>
      </c>
      <c r="M143" s="51" t="s">
        <v>260</v>
      </c>
      <c r="N143" s="48">
        <v>46023</v>
      </c>
      <c r="O143" s="41" t="s">
        <v>221</v>
      </c>
      <c r="P143" s="116">
        <v>46024</v>
      </c>
      <c r="Q143" s="186" t="s">
        <v>222</v>
      </c>
      <c r="R143" s="41"/>
      <c r="S143" s="117"/>
      <c r="T143" s="118"/>
      <c r="U143" s="119"/>
      <c r="V143" s="189">
        <v>46041</v>
      </c>
      <c r="W143" s="71" t="s">
        <v>223</v>
      </c>
      <c r="X143" s="119" t="s">
        <v>413</v>
      </c>
      <c r="Y143" s="119"/>
      <c r="Z143" s="120"/>
      <c r="AA143" s="121"/>
    </row>
    <row r="144" spans="1:27" ht="15" customHeight="1">
      <c r="A144" s="113">
        <f>ROW() - ROW(Tabla44781718202426[[#Headers],['#]])</f>
        <v>138</v>
      </c>
      <c r="B144" s="37" t="s">
        <v>2</v>
      </c>
      <c r="C144" s="113">
        <v>204</v>
      </c>
      <c r="D144" s="113">
        <v>2025</v>
      </c>
      <c r="E144" s="123" t="s">
        <v>468</v>
      </c>
      <c r="F144" s="124" t="s">
        <v>388</v>
      </c>
      <c r="G144" s="44">
        <v>3000000</v>
      </c>
      <c r="H144" s="54" t="s">
        <v>285</v>
      </c>
      <c r="I144" s="46" t="s">
        <v>390</v>
      </c>
      <c r="J144" s="40">
        <v>46021</v>
      </c>
      <c r="K144" s="41" t="s">
        <v>41</v>
      </c>
      <c r="L144" s="114" t="s">
        <v>371</v>
      </c>
      <c r="M144" s="55"/>
      <c r="N144" s="48">
        <v>46023</v>
      </c>
      <c r="O144" s="41" t="s">
        <v>221</v>
      </c>
      <c r="P144" s="116">
        <v>46024</v>
      </c>
      <c r="Q144" s="186" t="s">
        <v>222</v>
      </c>
      <c r="R144" s="41"/>
      <c r="S144" s="117"/>
      <c r="T144" s="118"/>
      <c r="U144" s="119"/>
      <c r="V144" s="189">
        <v>46041</v>
      </c>
      <c r="W144" s="71" t="s">
        <v>223</v>
      </c>
      <c r="X144" s="119" t="s">
        <v>413</v>
      </c>
      <c r="Y144" s="119"/>
      <c r="Z144" s="120"/>
      <c r="AA144" s="121"/>
    </row>
    <row r="145" spans="1:27" ht="15" customHeight="1">
      <c r="A145" s="113">
        <f>ROW() - ROW(Tabla44781718202426[[#Headers],['#]])</f>
        <v>139</v>
      </c>
      <c r="B145" s="37" t="s">
        <v>2</v>
      </c>
      <c r="C145" s="113">
        <v>327</v>
      </c>
      <c r="D145" s="113">
        <v>2025</v>
      </c>
      <c r="E145" s="123" t="s">
        <v>469</v>
      </c>
      <c r="F145" s="124" t="s">
        <v>388</v>
      </c>
      <c r="G145" s="44">
        <v>3000000</v>
      </c>
      <c r="H145" s="54" t="s">
        <v>290</v>
      </c>
      <c r="I145" s="46" t="s">
        <v>390</v>
      </c>
      <c r="J145" s="40">
        <v>46021</v>
      </c>
      <c r="K145" s="41" t="s">
        <v>41</v>
      </c>
      <c r="L145" s="114" t="s">
        <v>371</v>
      </c>
      <c r="M145" s="55"/>
      <c r="N145" s="48">
        <v>46023</v>
      </c>
      <c r="O145" s="41" t="s">
        <v>221</v>
      </c>
      <c r="P145" s="116">
        <v>46024</v>
      </c>
      <c r="Q145" s="186" t="s">
        <v>222</v>
      </c>
      <c r="R145" s="41"/>
      <c r="S145" s="117"/>
      <c r="T145" s="118"/>
      <c r="U145" s="119"/>
      <c r="V145" s="189">
        <v>46041</v>
      </c>
      <c r="W145" s="71" t="s">
        <v>223</v>
      </c>
      <c r="X145" s="119" t="s">
        <v>413</v>
      </c>
      <c r="Y145" s="119"/>
      <c r="Z145" s="120"/>
      <c r="AA145" s="121"/>
    </row>
    <row r="146" spans="1:27" ht="15" customHeight="1">
      <c r="A146" s="113">
        <f>ROW() - ROW(Tabla44781718202426[[#Headers],['#]])</f>
        <v>140</v>
      </c>
      <c r="B146" s="37" t="s">
        <v>2</v>
      </c>
      <c r="C146" s="113">
        <v>422</v>
      </c>
      <c r="D146" s="113">
        <v>2025</v>
      </c>
      <c r="E146" s="123" t="s">
        <v>470</v>
      </c>
      <c r="F146" s="124" t="s">
        <v>238</v>
      </c>
      <c r="G146" s="44">
        <v>3500000</v>
      </c>
      <c r="H146" s="54" t="s">
        <v>471</v>
      </c>
      <c r="I146" s="187" t="s">
        <v>278</v>
      </c>
      <c r="J146" s="40">
        <v>46021</v>
      </c>
      <c r="K146" s="41" t="s">
        <v>41</v>
      </c>
      <c r="L146" s="114" t="s">
        <v>371</v>
      </c>
      <c r="M146" s="55"/>
      <c r="N146" s="48">
        <v>46023</v>
      </c>
      <c r="O146" s="53" t="s">
        <v>43</v>
      </c>
      <c r="P146" s="41">
        <v>46027</v>
      </c>
      <c r="Q146" s="186" t="s">
        <v>222</v>
      </c>
      <c r="R146" s="41"/>
      <c r="S146" s="117"/>
      <c r="T146" s="118"/>
      <c r="U146" s="119"/>
      <c r="V146" s="189">
        <v>46041</v>
      </c>
      <c r="W146" s="71" t="s">
        <v>223</v>
      </c>
      <c r="X146" s="119" t="s">
        <v>413</v>
      </c>
      <c r="Y146" s="119"/>
      <c r="Z146" s="120"/>
      <c r="AA146" s="121"/>
    </row>
    <row r="147" spans="1:27" ht="15" customHeight="1">
      <c r="A147" s="113">
        <f>ROW() - ROW(Tabla44781718202426[[#Headers],['#]])</f>
        <v>141</v>
      </c>
      <c r="B147" s="37" t="s">
        <v>2</v>
      </c>
      <c r="C147" s="113">
        <v>131</v>
      </c>
      <c r="D147" s="113">
        <v>2025</v>
      </c>
      <c r="E147" s="123" t="s">
        <v>472</v>
      </c>
      <c r="F147" s="124" t="s">
        <v>238</v>
      </c>
      <c r="G147" s="44">
        <v>2500000</v>
      </c>
      <c r="H147" s="54" t="s">
        <v>473</v>
      </c>
      <c r="I147" s="187" t="s">
        <v>278</v>
      </c>
      <c r="J147" s="40">
        <v>46021</v>
      </c>
      <c r="K147" s="41" t="s">
        <v>41</v>
      </c>
      <c r="L147" s="114" t="s">
        <v>371</v>
      </c>
      <c r="M147" s="55"/>
      <c r="N147" s="48">
        <v>46023</v>
      </c>
      <c r="O147" s="58" t="s">
        <v>43</v>
      </c>
      <c r="P147" s="48">
        <v>46027</v>
      </c>
      <c r="Q147" s="186" t="s">
        <v>222</v>
      </c>
      <c r="R147" s="41"/>
      <c r="S147" s="117"/>
      <c r="T147" s="118"/>
      <c r="U147" s="119"/>
      <c r="V147" s="189">
        <v>46041</v>
      </c>
      <c r="W147" s="71" t="s">
        <v>223</v>
      </c>
      <c r="X147" s="119" t="s">
        <v>413</v>
      </c>
      <c r="Y147" s="119"/>
      <c r="Z147" s="120"/>
      <c r="AA147" s="121"/>
    </row>
    <row r="148" spans="1:27" ht="15" customHeight="1">
      <c r="A148" s="113">
        <f>ROW() - ROW(Tabla44781718202426[[#Headers],['#]])</f>
        <v>142</v>
      </c>
      <c r="B148" s="37" t="s">
        <v>2</v>
      </c>
      <c r="C148" s="113">
        <v>149</v>
      </c>
      <c r="D148" s="113">
        <v>2025</v>
      </c>
      <c r="E148" s="123" t="s">
        <v>474</v>
      </c>
      <c r="F148" s="124" t="s">
        <v>100</v>
      </c>
      <c r="G148" s="44">
        <v>4000000</v>
      </c>
      <c r="H148" s="54" t="s">
        <v>475</v>
      </c>
      <c r="I148" s="46" t="s">
        <v>476</v>
      </c>
      <c r="J148" s="40">
        <v>46021</v>
      </c>
      <c r="K148" s="41" t="s">
        <v>41</v>
      </c>
      <c r="L148" s="114" t="s">
        <v>56</v>
      </c>
      <c r="M148" s="55"/>
      <c r="N148" s="48">
        <v>46023</v>
      </c>
      <c r="O148" s="41" t="s">
        <v>221</v>
      </c>
      <c r="P148" s="116">
        <v>46024</v>
      </c>
      <c r="Q148" s="186" t="s">
        <v>222</v>
      </c>
      <c r="R148" s="41"/>
      <c r="S148" s="117"/>
      <c r="T148" s="118"/>
      <c r="U148" s="119"/>
      <c r="V148" s="189">
        <v>46041</v>
      </c>
      <c r="W148" s="71" t="s">
        <v>223</v>
      </c>
      <c r="X148" s="119" t="s">
        <v>413</v>
      </c>
      <c r="Y148" s="119"/>
      <c r="Z148" s="120"/>
      <c r="AA148" s="121"/>
    </row>
    <row r="149" spans="1:27" ht="15" customHeight="1">
      <c r="A149" s="113">
        <f>ROW() - ROW(Tabla44781718202426[[#Headers],['#]])</f>
        <v>143</v>
      </c>
      <c r="B149" s="37" t="s">
        <v>2</v>
      </c>
      <c r="C149" s="113">
        <v>125</v>
      </c>
      <c r="D149" s="113">
        <v>2025</v>
      </c>
      <c r="E149" s="123" t="s">
        <v>477</v>
      </c>
      <c r="F149" s="124" t="s">
        <v>100</v>
      </c>
      <c r="G149" s="44">
        <v>4000000</v>
      </c>
      <c r="H149" s="54" t="s">
        <v>285</v>
      </c>
      <c r="I149" s="46" t="s">
        <v>476</v>
      </c>
      <c r="J149" s="40">
        <v>46021</v>
      </c>
      <c r="K149" s="41" t="s">
        <v>41</v>
      </c>
      <c r="L149" s="114" t="s">
        <v>56</v>
      </c>
      <c r="M149" s="55"/>
      <c r="N149" s="48">
        <v>46023</v>
      </c>
      <c r="O149" s="41" t="s">
        <v>221</v>
      </c>
      <c r="P149" s="116">
        <v>46024</v>
      </c>
      <c r="Q149" s="186" t="s">
        <v>222</v>
      </c>
      <c r="R149" s="41"/>
      <c r="S149" s="117"/>
      <c r="T149" s="118"/>
      <c r="U149" s="119"/>
      <c r="V149" s="189">
        <v>46041</v>
      </c>
      <c r="W149" s="71" t="s">
        <v>223</v>
      </c>
      <c r="X149" s="119" t="s">
        <v>413</v>
      </c>
      <c r="Y149" s="119"/>
      <c r="Z149" s="120"/>
      <c r="AA149" s="121"/>
    </row>
    <row r="150" spans="1:27" ht="15" customHeight="1">
      <c r="A150" s="113">
        <f>ROW() - ROW(Tabla44781718202426[[#Headers],['#]])</f>
        <v>144</v>
      </c>
      <c r="B150" s="37" t="s">
        <v>2</v>
      </c>
      <c r="C150" s="113">
        <v>174</v>
      </c>
      <c r="D150" s="113">
        <v>2025</v>
      </c>
      <c r="E150" s="123" t="s">
        <v>478</v>
      </c>
      <c r="F150" s="124" t="s">
        <v>100</v>
      </c>
      <c r="G150" s="44">
        <v>4000000</v>
      </c>
      <c r="H150" s="54" t="s">
        <v>479</v>
      </c>
      <c r="I150" s="46" t="s">
        <v>476</v>
      </c>
      <c r="J150" s="40">
        <v>46021</v>
      </c>
      <c r="K150" s="41" t="s">
        <v>41</v>
      </c>
      <c r="L150" s="114" t="s">
        <v>56</v>
      </c>
      <c r="M150" s="55"/>
      <c r="N150" s="48">
        <v>46023</v>
      </c>
      <c r="O150" s="41" t="s">
        <v>221</v>
      </c>
      <c r="P150" s="116">
        <v>46024</v>
      </c>
      <c r="Q150" s="186" t="s">
        <v>222</v>
      </c>
      <c r="R150" s="41"/>
      <c r="S150" s="117"/>
      <c r="T150" s="118"/>
      <c r="U150" s="119"/>
      <c r="V150" s="189">
        <v>46041</v>
      </c>
      <c r="W150" s="71" t="s">
        <v>223</v>
      </c>
      <c r="X150" s="119" t="s">
        <v>413</v>
      </c>
      <c r="Y150" s="119"/>
      <c r="Z150" s="120"/>
      <c r="AA150" s="121"/>
    </row>
    <row r="151" spans="1:27" ht="15" customHeight="1">
      <c r="A151" s="113">
        <f>ROW() - ROW(Tabla44781718202426[[#Headers],['#]])</f>
        <v>145</v>
      </c>
      <c r="B151" s="37" t="s">
        <v>2</v>
      </c>
      <c r="C151" s="113">
        <v>217</v>
      </c>
      <c r="D151" s="113">
        <v>2025</v>
      </c>
      <c r="E151" s="123" t="s">
        <v>480</v>
      </c>
      <c r="F151" s="124" t="s">
        <v>100</v>
      </c>
      <c r="G151" s="44">
        <v>6000000</v>
      </c>
      <c r="H151" s="54" t="s">
        <v>481</v>
      </c>
      <c r="I151" s="46" t="s">
        <v>476</v>
      </c>
      <c r="J151" s="40">
        <v>46021</v>
      </c>
      <c r="K151" s="41" t="s">
        <v>41</v>
      </c>
      <c r="L151" s="114" t="s">
        <v>56</v>
      </c>
      <c r="M151" s="55"/>
      <c r="N151" s="48">
        <v>46023</v>
      </c>
      <c r="O151" s="41" t="s">
        <v>221</v>
      </c>
      <c r="P151" s="116">
        <v>46024</v>
      </c>
      <c r="Q151" s="186" t="s">
        <v>222</v>
      </c>
      <c r="R151" s="41"/>
      <c r="S151" s="117"/>
      <c r="T151" s="118"/>
      <c r="U151" s="119"/>
      <c r="V151" s="189">
        <v>46041</v>
      </c>
      <c r="W151" s="71" t="s">
        <v>223</v>
      </c>
      <c r="X151" s="119" t="s">
        <v>413</v>
      </c>
      <c r="Y151" s="119"/>
      <c r="Z151" s="120"/>
      <c r="AA151" s="121"/>
    </row>
    <row r="152" spans="1:27" ht="15" customHeight="1">
      <c r="A152" s="113">
        <f>ROW() - ROW(Tabla44781718202426[[#Headers],['#]])</f>
        <v>146</v>
      </c>
      <c r="B152" s="37" t="s">
        <v>2</v>
      </c>
      <c r="C152" s="113">
        <v>302</v>
      </c>
      <c r="D152" s="113">
        <v>2025</v>
      </c>
      <c r="E152" s="123" t="s">
        <v>482</v>
      </c>
      <c r="F152" s="124" t="s">
        <v>100</v>
      </c>
      <c r="G152" s="44">
        <v>6000000</v>
      </c>
      <c r="H152" s="54" t="s">
        <v>365</v>
      </c>
      <c r="I152" s="46" t="s">
        <v>476</v>
      </c>
      <c r="J152" s="40">
        <v>46021</v>
      </c>
      <c r="K152" s="41" t="s">
        <v>41</v>
      </c>
      <c r="L152" s="114" t="s">
        <v>56</v>
      </c>
      <c r="M152" s="55"/>
      <c r="N152" s="48">
        <v>46023</v>
      </c>
      <c r="O152" s="41" t="s">
        <v>221</v>
      </c>
      <c r="P152" s="116">
        <v>46024</v>
      </c>
      <c r="Q152" s="186" t="s">
        <v>222</v>
      </c>
      <c r="R152" s="41"/>
      <c r="S152" s="117"/>
      <c r="T152" s="118"/>
      <c r="U152" s="119"/>
      <c r="V152" s="189">
        <v>46041</v>
      </c>
      <c r="W152" s="71" t="s">
        <v>223</v>
      </c>
      <c r="X152" s="119" t="s">
        <v>413</v>
      </c>
      <c r="Y152" s="119"/>
      <c r="Z152" s="120"/>
      <c r="AA152" s="121"/>
    </row>
    <row r="153" spans="1:27" ht="15" customHeight="1">
      <c r="A153" s="113">
        <f>ROW() - ROW(Tabla44781718202426[[#Headers],['#]])</f>
        <v>147</v>
      </c>
      <c r="B153" s="37" t="s">
        <v>2</v>
      </c>
      <c r="C153" s="113">
        <v>375</v>
      </c>
      <c r="D153" s="113">
        <v>2025</v>
      </c>
      <c r="E153" s="123" t="s">
        <v>483</v>
      </c>
      <c r="F153" s="124" t="s">
        <v>100</v>
      </c>
      <c r="G153" s="44">
        <v>3000000</v>
      </c>
      <c r="H153" s="54" t="s">
        <v>319</v>
      </c>
      <c r="I153" s="46" t="s">
        <v>476</v>
      </c>
      <c r="J153" s="40">
        <v>46021</v>
      </c>
      <c r="K153" s="41" t="s">
        <v>41</v>
      </c>
      <c r="L153" s="114" t="s">
        <v>56</v>
      </c>
      <c r="M153" s="55"/>
      <c r="N153" s="48">
        <v>46023</v>
      </c>
      <c r="O153" s="41" t="s">
        <v>221</v>
      </c>
      <c r="P153" s="116">
        <v>46024</v>
      </c>
      <c r="Q153" s="186" t="s">
        <v>222</v>
      </c>
      <c r="R153" s="41"/>
      <c r="S153" s="117"/>
      <c r="T153" s="118"/>
      <c r="U153" s="119"/>
      <c r="V153" s="189">
        <v>46041</v>
      </c>
      <c r="W153" s="71" t="s">
        <v>223</v>
      </c>
      <c r="X153" s="119" t="s">
        <v>413</v>
      </c>
      <c r="Y153" s="119"/>
      <c r="Z153" s="120"/>
      <c r="AA153" s="121"/>
    </row>
    <row r="154" spans="1:27" ht="15" customHeight="1">
      <c r="A154" s="113">
        <f>ROW() - ROW(Tabla44781718202426[[#Headers],['#]])</f>
        <v>148</v>
      </c>
      <c r="B154" s="37" t="s">
        <v>2</v>
      </c>
      <c r="C154" s="113">
        <v>312</v>
      </c>
      <c r="D154" s="113">
        <v>2025</v>
      </c>
      <c r="E154" s="123" t="s">
        <v>484</v>
      </c>
      <c r="F154" s="124" t="s">
        <v>100</v>
      </c>
      <c r="G154" s="44">
        <v>6000000</v>
      </c>
      <c r="H154" s="54" t="s">
        <v>485</v>
      </c>
      <c r="I154" s="46" t="s">
        <v>476</v>
      </c>
      <c r="J154" s="40">
        <v>46021</v>
      </c>
      <c r="K154" s="41" t="s">
        <v>41</v>
      </c>
      <c r="L154" s="114" t="s">
        <v>56</v>
      </c>
      <c r="M154" s="55"/>
      <c r="N154" s="48">
        <v>46023</v>
      </c>
      <c r="O154" s="41" t="s">
        <v>221</v>
      </c>
      <c r="P154" s="116">
        <v>46024</v>
      </c>
      <c r="Q154" s="186" t="s">
        <v>222</v>
      </c>
      <c r="R154" s="41"/>
      <c r="S154" s="117"/>
      <c r="T154" s="118"/>
      <c r="U154" s="119"/>
      <c r="V154" s="189">
        <v>46041</v>
      </c>
      <c r="W154" s="71" t="s">
        <v>223</v>
      </c>
      <c r="X154" s="119" t="s">
        <v>413</v>
      </c>
      <c r="Y154" s="119"/>
      <c r="Z154" s="120"/>
      <c r="AA154" s="121"/>
    </row>
    <row r="155" spans="1:27" ht="15" customHeight="1">
      <c r="A155" s="113">
        <f>ROW() - ROW(Tabla44781718202426[[#Headers],['#]])</f>
        <v>149</v>
      </c>
      <c r="B155" s="37" t="s">
        <v>2</v>
      </c>
      <c r="C155" s="113">
        <v>390</v>
      </c>
      <c r="D155" s="113">
        <v>2025</v>
      </c>
      <c r="E155" s="123" t="s">
        <v>486</v>
      </c>
      <c r="F155" s="124" t="s">
        <v>100</v>
      </c>
      <c r="G155" s="44">
        <v>6000000</v>
      </c>
      <c r="H155" s="54" t="s">
        <v>481</v>
      </c>
      <c r="I155" s="46" t="s">
        <v>476</v>
      </c>
      <c r="J155" s="40">
        <v>46021</v>
      </c>
      <c r="K155" s="41" t="s">
        <v>41</v>
      </c>
      <c r="L155" s="114" t="s">
        <v>56</v>
      </c>
      <c r="M155" s="55"/>
      <c r="N155" s="48">
        <v>46023</v>
      </c>
      <c r="O155" s="41" t="s">
        <v>221</v>
      </c>
      <c r="P155" s="116">
        <v>46024</v>
      </c>
      <c r="Q155" s="186" t="s">
        <v>222</v>
      </c>
      <c r="R155" s="41"/>
      <c r="S155" s="117"/>
      <c r="T155" s="118"/>
      <c r="U155" s="119"/>
      <c r="V155" s="189">
        <v>46041</v>
      </c>
      <c r="W155" s="71" t="s">
        <v>223</v>
      </c>
      <c r="X155" s="119" t="s">
        <v>413</v>
      </c>
      <c r="Y155" s="119"/>
      <c r="Z155" s="120"/>
      <c r="AA155" s="121"/>
    </row>
    <row r="156" spans="1:27" ht="15" customHeight="1">
      <c r="A156" s="113">
        <f>ROW() - ROW(Tabla44781718202426[[#Headers],['#]])</f>
        <v>150</v>
      </c>
      <c r="B156" s="37" t="s">
        <v>2</v>
      </c>
      <c r="C156" s="113">
        <v>365</v>
      </c>
      <c r="D156" s="113">
        <v>2025</v>
      </c>
      <c r="E156" s="123" t="s">
        <v>487</v>
      </c>
      <c r="F156" s="124" t="s">
        <v>100</v>
      </c>
      <c r="G156" s="44">
        <v>6000000</v>
      </c>
      <c r="H156" s="54" t="s">
        <v>290</v>
      </c>
      <c r="I156" s="46" t="s">
        <v>476</v>
      </c>
      <c r="J156" s="40">
        <v>46021</v>
      </c>
      <c r="K156" s="41" t="s">
        <v>41</v>
      </c>
      <c r="L156" s="114" t="s">
        <v>56</v>
      </c>
      <c r="M156" s="55"/>
      <c r="N156" s="48">
        <v>46023</v>
      </c>
      <c r="O156" s="41" t="s">
        <v>221</v>
      </c>
      <c r="P156" s="116">
        <v>46024</v>
      </c>
      <c r="Q156" s="186" t="s">
        <v>222</v>
      </c>
      <c r="R156" s="41"/>
      <c r="S156" s="117"/>
      <c r="T156" s="118"/>
      <c r="U156" s="119"/>
      <c r="V156" s="189">
        <v>46041</v>
      </c>
      <c r="W156" s="71" t="s">
        <v>223</v>
      </c>
      <c r="X156" s="119" t="s">
        <v>413</v>
      </c>
      <c r="Y156" s="119"/>
      <c r="Z156" s="120"/>
      <c r="AA156" s="121"/>
    </row>
    <row r="157" spans="1:27" ht="15" customHeight="1">
      <c r="A157" s="113">
        <f>ROW() - ROW(Tabla44781718202426[[#Headers],['#]])</f>
        <v>151</v>
      </c>
      <c r="B157" s="37" t="s">
        <v>2</v>
      </c>
      <c r="C157" s="113">
        <v>460</v>
      </c>
      <c r="D157" s="113">
        <v>2025</v>
      </c>
      <c r="E157" s="123" t="s">
        <v>488</v>
      </c>
      <c r="F157" s="124" t="s">
        <v>100</v>
      </c>
      <c r="G157" s="44">
        <v>5000000</v>
      </c>
      <c r="H157" s="54" t="s">
        <v>489</v>
      </c>
      <c r="I157" s="46" t="s">
        <v>476</v>
      </c>
      <c r="J157" s="40">
        <v>46021</v>
      </c>
      <c r="K157" s="41" t="s">
        <v>41</v>
      </c>
      <c r="L157" s="114" t="s">
        <v>56</v>
      </c>
      <c r="M157" s="55"/>
      <c r="N157" s="48">
        <v>46023</v>
      </c>
      <c r="O157" s="41" t="s">
        <v>221</v>
      </c>
      <c r="P157" s="116">
        <v>46024</v>
      </c>
      <c r="Q157" s="186" t="s">
        <v>222</v>
      </c>
      <c r="R157" s="41"/>
      <c r="S157" s="117"/>
      <c r="T157" s="118"/>
      <c r="U157" s="119"/>
      <c r="V157" s="189">
        <v>46041</v>
      </c>
      <c r="W157" s="71" t="s">
        <v>223</v>
      </c>
      <c r="X157" s="119" t="s">
        <v>413</v>
      </c>
      <c r="Y157" s="119"/>
      <c r="Z157" s="120"/>
      <c r="AA157" s="121"/>
    </row>
    <row r="158" spans="1:27" ht="15" customHeight="1">
      <c r="A158" s="113">
        <f>ROW() - ROW(Tabla44781718202426[[#Headers],['#]])</f>
        <v>152</v>
      </c>
      <c r="B158" s="37" t="s">
        <v>2</v>
      </c>
      <c r="C158" s="113">
        <v>463</v>
      </c>
      <c r="D158" s="113">
        <v>2025</v>
      </c>
      <c r="E158" s="123" t="s">
        <v>490</v>
      </c>
      <c r="F158" s="124" t="s">
        <v>100</v>
      </c>
      <c r="G158" s="44">
        <v>5000000</v>
      </c>
      <c r="H158" s="54" t="s">
        <v>491</v>
      </c>
      <c r="I158" s="46" t="s">
        <v>476</v>
      </c>
      <c r="J158" s="40">
        <v>46021</v>
      </c>
      <c r="K158" s="41" t="s">
        <v>41</v>
      </c>
      <c r="L158" s="114" t="s">
        <v>56</v>
      </c>
      <c r="M158" s="55"/>
      <c r="N158" s="48">
        <v>46023</v>
      </c>
      <c r="O158" s="41" t="s">
        <v>221</v>
      </c>
      <c r="P158" s="116">
        <v>46024</v>
      </c>
      <c r="Q158" s="186" t="s">
        <v>222</v>
      </c>
      <c r="R158" s="41"/>
      <c r="S158" s="117"/>
      <c r="T158" s="118"/>
      <c r="U158" s="119"/>
      <c r="V158" s="189">
        <v>46041</v>
      </c>
      <c r="W158" s="71" t="s">
        <v>223</v>
      </c>
      <c r="X158" s="119" t="s">
        <v>413</v>
      </c>
      <c r="Y158" s="119"/>
      <c r="Z158" s="120"/>
      <c r="AA158" s="121"/>
    </row>
    <row r="159" spans="1:27" ht="15" customHeight="1">
      <c r="A159" s="113">
        <f>ROW() - ROW(Tabla44781718202426[[#Headers],['#]])</f>
        <v>153</v>
      </c>
      <c r="B159" s="37" t="s">
        <v>2</v>
      </c>
      <c r="C159" s="113">
        <v>450</v>
      </c>
      <c r="D159" s="113">
        <v>2025</v>
      </c>
      <c r="E159" s="123" t="s">
        <v>492</v>
      </c>
      <c r="F159" s="124" t="s">
        <v>100</v>
      </c>
      <c r="G159" s="44">
        <v>6500000</v>
      </c>
      <c r="H159" s="54" t="s">
        <v>493</v>
      </c>
      <c r="I159" s="46" t="s">
        <v>476</v>
      </c>
      <c r="J159" s="40">
        <v>46021</v>
      </c>
      <c r="K159" s="41" t="s">
        <v>41</v>
      </c>
      <c r="L159" s="114" t="s">
        <v>56</v>
      </c>
      <c r="M159" s="55"/>
      <c r="N159" s="48">
        <v>46023</v>
      </c>
      <c r="O159" s="41" t="s">
        <v>221</v>
      </c>
      <c r="P159" s="116">
        <v>46024</v>
      </c>
      <c r="Q159" s="186" t="s">
        <v>222</v>
      </c>
      <c r="R159" s="41"/>
      <c r="S159" s="117"/>
      <c r="T159" s="118"/>
      <c r="U159" s="119"/>
      <c r="V159" s="189">
        <v>46041</v>
      </c>
      <c r="W159" s="71" t="s">
        <v>223</v>
      </c>
      <c r="X159" s="119" t="s">
        <v>413</v>
      </c>
      <c r="Y159" s="119"/>
      <c r="Z159" s="120"/>
      <c r="AA159" s="121"/>
    </row>
    <row r="160" spans="1:27" ht="15" customHeight="1">
      <c r="A160" s="113">
        <f>ROW() - ROW(Tabla44781718202426[[#Headers],['#]])</f>
        <v>154</v>
      </c>
      <c r="B160" s="37" t="s">
        <v>2</v>
      </c>
      <c r="C160" s="113">
        <v>313</v>
      </c>
      <c r="D160" s="113">
        <v>2025</v>
      </c>
      <c r="E160" s="123" t="s">
        <v>494</v>
      </c>
      <c r="F160" s="124" t="s">
        <v>238</v>
      </c>
      <c r="G160" s="44">
        <v>6000000</v>
      </c>
      <c r="H160" s="54" t="s">
        <v>375</v>
      </c>
      <c r="I160" s="46" t="s">
        <v>495</v>
      </c>
      <c r="J160" s="40">
        <v>46021</v>
      </c>
      <c r="K160" s="41" t="s">
        <v>41</v>
      </c>
      <c r="L160" s="114" t="s">
        <v>279</v>
      </c>
      <c r="M160" s="55"/>
      <c r="N160" s="48">
        <v>46023</v>
      </c>
      <c r="O160" s="41" t="s">
        <v>221</v>
      </c>
      <c r="P160" s="116">
        <v>46024</v>
      </c>
      <c r="Q160" s="186" t="s">
        <v>222</v>
      </c>
      <c r="R160" s="41"/>
      <c r="S160" s="117"/>
      <c r="T160" s="118"/>
      <c r="U160" s="119"/>
      <c r="V160" s="189">
        <v>46041</v>
      </c>
      <c r="W160" s="71" t="s">
        <v>223</v>
      </c>
      <c r="X160" s="119" t="s">
        <v>413</v>
      </c>
      <c r="Y160" s="119"/>
      <c r="Z160" s="120"/>
      <c r="AA160" s="121"/>
    </row>
    <row r="161" spans="1:27" ht="15" customHeight="1">
      <c r="A161" s="113">
        <f>ROW() - ROW(Tabla44781718202426[[#Headers],['#]])</f>
        <v>155</v>
      </c>
      <c r="B161" s="37" t="s">
        <v>2</v>
      </c>
      <c r="C161" s="113">
        <v>214</v>
      </c>
      <c r="D161" s="113">
        <v>2025</v>
      </c>
      <c r="E161" s="123" t="s">
        <v>496</v>
      </c>
      <c r="F161" s="124" t="s">
        <v>238</v>
      </c>
      <c r="G161" s="44">
        <v>3600000</v>
      </c>
      <c r="H161" s="54" t="s">
        <v>239</v>
      </c>
      <c r="I161" s="187" t="s">
        <v>278</v>
      </c>
      <c r="J161" s="40">
        <v>46021</v>
      </c>
      <c r="K161" s="41" t="s">
        <v>41</v>
      </c>
      <c r="L161" s="114" t="s">
        <v>42</v>
      </c>
      <c r="M161" s="55"/>
      <c r="N161" s="48">
        <v>46023</v>
      </c>
      <c r="O161" s="57" t="s">
        <v>221</v>
      </c>
      <c r="P161" s="116">
        <v>46028</v>
      </c>
      <c r="Q161" s="186" t="s">
        <v>222</v>
      </c>
      <c r="R161" s="41"/>
      <c r="S161" s="117"/>
      <c r="T161" s="118"/>
      <c r="U161" s="119"/>
      <c r="V161" s="189">
        <v>46041</v>
      </c>
      <c r="W161" s="71" t="s">
        <v>223</v>
      </c>
      <c r="X161" s="119" t="s">
        <v>413</v>
      </c>
      <c r="Y161" s="119"/>
      <c r="Z161" s="120"/>
      <c r="AA161" s="121"/>
    </row>
    <row r="162" spans="1:27" ht="15" customHeight="1">
      <c r="A162" s="113">
        <f>ROW() - ROW(Tabla44781718202426[[#Headers],['#]])</f>
        <v>156</v>
      </c>
      <c r="B162" s="37" t="s">
        <v>2</v>
      </c>
      <c r="C162" s="113">
        <v>150</v>
      </c>
      <c r="D162" s="113">
        <v>2025</v>
      </c>
      <c r="E162" s="125" t="s">
        <v>497</v>
      </c>
      <c r="F162" s="124" t="s">
        <v>238</v>
      </c>
      <c r="G162" s="44">
        <v>2500000</v>
      </c>
      <c r="H162" s="54" t="s">
        <v>498</v>
      </c>
      <c r="I162" s="46" t="s">
        <v>90</v>
      </c>
      <c r="J162" s="40">
        <v>46021</v>
      </c>
      <c r="K162" s="41" t="s">
        <v>41</v>
      </c>
      <c r="L162" s="114" t="s">
        <v>42</v>
      </c>
      <c r="M162" s="55"/>
      <c r="N162" s="48">
        <v>46023</v>
      </c>
      <c r="O162" s="57" t="s">
        <v>221</v>
      </c>
      <c r="P162" s="116">
        <v>46028</v>
      </c>
      <c r="Q162" s="186" t="s">
        <v>222</v>
      </c>
      <c r="R162" s="41"/>
      <c r="S162" s="117"/>
      <c r="T162" s="118"/>
      <c r="U162" s="119"/>
      <c r="V162" s="189">
        <v>46041</v>
      </c>
      <c r="W162" s="71" t="s">
        <v>223</v>
      </c>
      <c r="X162" s="119" t="s">
        <v>413</v>
      </c>
      <c r="Y162" s="119"/>
      <c r="Z162" s="120"/>
      <c r="AA162" s="121"/>
    </row>
    <row r="163" spans="1:27" ht="15" customHeight="1">
      <c r="A163" s="113">
        <f>ROW() - ROW(Tabla44781718202426[[#Headers],['#]])</f>
        <v>157</v>
      </c>
      <c r="B163" s="37" t="s">
        <v>2</v>
      </c>
      <c r="C163" s="113">
        <v>177</v>
      </c>
      <c r="D163" s="113">
        <v>2025</v>
      </c>
      <c r="E163" s="125" t="s">
        <v>499</v>
      </c>
      <c r="F163" s="124" t="s">
        <v>238</v>
      </c>
      <c r="G163" s="44">
        <v>2500000</v>
      </c>
      <c r="H163" s="54" t="s">
        <v>500</v>
      </c>
      <c r="I163" s="46" t="s">
        <v>90</v>
      </c>
      <c r="J163" s="40">
        <v>46021</v>
      </c>
      <c r="K163" s="41" t="s">
        <v>41</v>
      </c>
      <c r="L163" s="114" t="s">
        <v>42</v>
      </c>
      <c r="M163" s="55"/>
      <c r="N163" s="48">
        <v>46023</v>
      </c>
      <c r="O163" s="57" t="s">
        <v>221</v>
      </c>
      <c r="P163" s="116">
        <v>46028</v>
      </c>
      <c r="Q163" s="186" t="s">
        <v>222</v>
      </c>
      <c r="R163" s="41"/>
      <c r="S163" s="117"/>
      <c r="T163" s="118"/>
      <c r="U163" s="119"/>
      <c r="V163" s="189">
        <v>46041</v>
      </c>
      <c r="W163" s="71" t="s">
        <v>223</v>
      </c>
      <c r="X163" s="119" t="s">
        <v>413</v>
      </c>
      <c r="Y163" s="119"/>
      <c r="Z163" s="120"/>
      <c r="AA163" s="121"/>
    </row>
    <row r="164" spans="1:27" ht="15" customHeight="1">
      <c r="A164" s="113">
        <f>ROW() - ROW(Tabla44781718202426[[#Headers],['#]])</f>
        <v>158</v>
      </c>
      <c r="B164" s="37" t="s">
        <v>2</v>
      </c>
      <c r="C164" s="113">
        <v>127</v>
      </c>
      <c r="D164" s="113">
        <v>2025</v>
      </c>
      <c r="E164" s="123" t="s">
        <v>501</v>
      </c>
      <c r="F164" s="124" t="s">
        <v>103</v>
      </c>
      <c r="G164" s="44">
        <v>6000000</v>
      </c>
      <c r="H164" s="54" t="s">
        <v>285</v>
      </c>
      <c r="I164" s="46" t="s">
        <v>282</v>
      </c>
      <c r="J164" s="40">
        <v>46021</v>
      </c>
      <c r="K164" s="41" t="s">
        <v>41</v>
      </c>
      <c r="L164" s="114" t="s">
        <v>279</v>
      </c>
      <c r="M164" s="55"/>
      <c r="N164" s="48">
        <v>46023</v>
      </c>
      <c r="O164" s="41" t="s">
        <v>221</v>
      </c>
      <c r="P164" s="116">
        <v>46024</v>
      </c>
      <c r="Q164" s="186" t="s">
        <v>222</v>
      </c>
      <c r="R164" s="41"/>
      <c r="S164" s="117"/>
      <c r="T164" s="118"/>
      <c r="U164" s="119"/>
      <c r="V164" s="189">
        <v>46041</v>
      </c>
      <c r="W164" s="71" t="s">
        <v>223</v>
      </c>
      <c r="X164" s="119" t="s">
        <v>413</v>
      </c>
      <c r="Y164" s="119"/>
      <c r="Z164" s="120"/>
      <c r="AA164" s="121"/>
    </row>
    <row r="165" spans="1:27" ht="15" customHeight="1">
      <c r="A165" s="113">
        <f>ROW() - ROW(Tabla44781718202426[[#Headers],['#]])</f>
        <v>159</v>
      </c>
      <c r="B165" s="37" t="s">
        <v>2</v>
      </c>
      <c r="C165" s="113">
        <v>163</v>
      </c>
      <c r="D165" s="113">
        <v>2025</v>
      </c>
      <c r="E165" s="123" t="s">
        <v>502</v>
      </c>
      <c r="F165" s="124" t="s">
        <v>103</v>
      </c>
      <c r="G165" s="44">
        <v>6000000</v>
      </c>
      <c r="H165" s="54" t="s">
        <v>285</v>
      </c>
      <c r="I165" s="46" t="s">
        <v>282</v>
      </c>
      <c r="J165" s="40">
        <v>46021</v>
      </c>
      <c r="K165" s="41" t="s">
        <v>41</v>
      </c>
      <c r="L165" s="114" t="s">
        <v>279</v>
      </c>
      <c r="M165" s="55"/>
      <c r="N165" s="48">
        <v>46023</v>
      </c>
      <c r="O165" s="52" t="s">
        <v>43</v>
      </c>
      <c r="P165" s="116">
        <v>46023</v>
      </c>
      <c r="Q165" s="186" t="s">
        <v>222</v>
      </c>
      <c r="R165" s="41"/>
      <c r="S165" s="117"/>
      <c r="T165" s="118"/>
      <c r="U165" s="119"/>
      <c r="V165" s="189">
        <v>46041</v>
      </c>
      <c r="W165" s="71" t="s">
        <v>223</v>
      </c>
      <c r="X165" s="119" t="s">
        <v>413</v>
      </c>
      <c r="Y165" s="119"/>
      <c r="Z165" s="120"/>
      <c r="AA165" s="121"/>
    </row>
    <row r="166" spans="1:27" ht="15" customHeight="1">
      <c r="A166" s="113">
        <f>ROW() - ROW(Tabla44781718202426[[#Headers],['#]])</f>
        <v>160</v>
      </c>
      <c r="B166" s="37" t="s">
        <v>2</v>
      </c>
      <c r="C166" s="113">
        <v>306</v>
      </c>
      <c r="D166" s="113">
        <v>2025</v>
      </c>
      <c r="E166" s="123" t="s">
        <v>503</v>
      </c>
      <c r="F166" s="124" t="s">
        <v>100</v>
      </c>
      <c r="G166" s="44">
        <v>6000000</v>
      </c>
      <c r="H166" s="54" t="s">
        <v>504</v>
      </c>
      <c r="I166" s="46" t="s">
        <v>282</v>
      </c>
      <c r="J166" s="40">
        <v>46021</v>
      </c>
      <c r="K166" s="41" t="s">
        <v>41</v>
      </c>
      <c r="L166" s="114" t="s">
        <v>279</v>
      </c>
      <c r="M166" s="55"/>
      <c r="N166" s="48">
        <v>46023</v>
      </c>
      <c r="O166" s="52" t="s">
        <v>43</v>
      </c>
      <c r="P166" s="116">
        <v>46023</v>
      </c>
      <c r="Q166" s="186" t="s">
        <v>222</v>
      </c>
      <c r="R166" s="41"/>
      <c r="S166" s="117"/>
      <c r="T166" s="118"/>
      <c r="U166" s="119"/>
      <c r="V166" s="189">
        <v>46041</v>
      </c>
      <c r="W166" s="71" t="s">
        <v>223</v>
      </c>
      <c r="X166" s="119" t="s">
        <v>413</v>
      </c>
      <c r="Y166" s="119"/>
      <c r="Z166" s="120"/>
      <c r="AA166" s="121"/>
    </row>
    <row r="167" spans="1:27" ht="15" customHeight="1">
      <c r="A167" s="113">
        <f>ROW() - ROW(Tabla44781718202426[[#Headers],['#]])</f>
        <v>161</v>
      </c>
      <c r="B167" s="37" t="s">
        <v>2</v>
      </c>
      <c r="C167" s="113">
        <v>345</v>
      </c>
      <c r="D167" s="113">
        <v>2025</v>
      </c>
      <c r="E167" s="123" t="s">
        <v>505</v>
      </c>
      <c r="F167" s="124" t="s">
        <v>103</v>
      </c>
      <c r="G167" s="44">
        <v>6000000</v>
      </c>
      <c r="H167" s="54" t="s">
        <v>506</v>
      </c>
      <c r="I167" s="46" t="s">
        <v>282</v>
      </c>
      <c r="J167" s="40">
        <v>46021</v>
      </c>
      <c r="K167" s="41" t="s">
        <v>41</v>
      </c>
      <c r="L167" s="114" t="s">
        <v>279</v>
      </c>
      <c r="M167" s="55"/>
      <c r="N167" s="48">
        <v>46023</v>
      </c>
      <c r="O167" s="52" t="s">
        <v>43</v>
      </c>
      <c r="P167" s="116">
        <v>46023</v>
      </c>
      <c r="Q167" s="186" t="s">
        <v>222</v>
      </c>
      <c r="R167" s="41"/>
      <c r="S167" s="117"/>
      <c r="T167" s="118"/>
      <c r="U167" s="119"/>
      <c r="V167" s="189">
        <v>46041</v>
      </c>
      <c r="W167" s="71" t="s">
        <v>223</v>
      </c>
      <c r="X167" s="119" t="s">
        <v>413</v>
      </c>
      <c r="Y167" s="119"/>
      <c r="Z167" s="120"/>
      <c r="AA167" s="121"/>
    </row>
    <row r="168" spans="1:27" ht="15" customHeight="1">
      <c r="A168" s="113">
        <f>ROW() - ROW(Tabla44781718202426[[#Headers],['#]])</f>
        <v>162</v>
      </c>
      <c r="B168" s="37" t="s">
        <v>2</v>
      </c>
      <c r="C168" s="113">
        <v>352</v>
      </c>
      <c r="D168" s="113">
        <v>2025</v>
      </c>
      <c r="E168" s="123" t="s">
        <v>507</v>
      </c>
      <c r="F168" s="124" t="s">
        <v>103</v>
      </c>
      <c r="G168" s="44">
        <v>6000000</v>
      </c>
      <c r="H168" s="54" t="s">
        <v>290</v>
      </c>
      <c r="I168" s="46" t="s">
        <v>282</v>
      </c>
      <c r="J168" s="40">
        <v>46021</v>
      </c>
      <c r="K168" s="41" t="s">
        <v>41</v>
      </c>
      <c r="L168" s="114" t="s">
        <v>279</v>
      </c>
      <c r="M168" s="55"/>
      <c r="N168" s="48">
        <v>46023</v>
      </c>
      <c r="O168" s="120" t="s">
        <v>43</v>
      </c>
      <c r="P168" s="116">
        <v>46023</v>
      </c>
      <c r="Q168" s="186" t="s">
        <v>222</v>
      </c>
      <c r="R168" s="41"/>
      <c r="S168" s="117"/>
      <c r="T168" s="118"/>
      <c r="U168" s="119"/>
      <c r="V168" s="189">
        <v>46041</v>
      </c>
      <c r="W168" s="71" t="s">
        <v>223</v>
      </c>
      <c r="X168" s="119" t="s">
        <v>413</v>
      </c>
      <c r="Y168" s="119"/>
      <c r="Z168" s="120"/>
      <c r="AA168" s="121"/>
    </row>
    <row r="169" spans="1:27" ht="15" customHeight="1">
      <c r="A169" s="113">
        <f>ROW() - ROW(Tabla44781718202426[[#Headers],['#]])</f>
        <v>163</v>
      </c>
      <c r="B169" s="37" t="s">
        <v>2</v>
      </c>
      <c r="C169" s="113">
        <v>353</v>
      </c>
      <c r="D169" s="113">
        <v>2025</v>
      </c>
      <c r="E169" s="123" t="s">
        <v>508</v>
      </c>
      <c r="F169" s="124" t="s">
        <v>103</v>
      </c>
      <c r="G169" s="44">
        <v>6000000</v>
      </c>
      <c r="H169" s="54" t="s">
        <v>290</v>
      </c>
      <c r="I169" s="46" t="s">
        <v>282</v>
      </c>
      <c r="J169" s="40">
        <v>46021</v>
      </c>
      <c r="K169" s="41" t="s">
        <v>41</v>
      </c>
      <c r="L169" s="114" t="s">
        <v>279</v>
      </c>
      <c r="M169" s="55"/>
      <c r="N169" s="48">
        <v>46023</v>
      </c>
      <c r="O169" s="57" t="s">
        <v>43</v>
      </c>
      <c r="P169" s="116">
        <v>46023</v>
      </c>
      <c r="Q169" s="186" t="s">
        <v>222</v>
      </c>
      <c r="R169" s="41"/>
      <c r="S169" s="117"/>
      <c r="T169" s="118"/>
      <c r="U169" s="119"/>
      <c r="V169" s="189">
        <v>46041</v>
      </c>
      <c r="W169" s="71" t="s">
        <v>223</v>
      </c>
      <c r="X169" s="119" t="s">
        <v>413</v>
      </c>
      <c r="Y169" s="119"/>
      <c r="Z169" s="120"/>
      <c r="AA169" s="121"/>
    </row>
    <row r="170" spans="1:27" ht="15" customHeight="1">
      <c r="A170" s="113">
        <f>ROW() - ROW(Tabla44781718202426[[#Headers],['#]])</f>
        <v>164</v>
      </c>
      <c r="B170" s="37" t="s">
        <v>2</v>
      </c>
      <c r="C170" s="113">
        <v>156</v>
      </c>
      <c r="D170" s="113">
        <v>2025</v>
      </c>
      <c r="E170" s="123" t="s">
        <v>509</v>
      </c>
      <c r="F170" s="124" t="s">
        <v>103</v>
      </c>
      <c r="G170" s="44">
        <v>4400000</v>
      </c>
      <c r="H170" s="54" t="s">
        <v>301</v>
      </c>
      <c r="I170" s="46" t="s">
        <v>63</v>
      </c>
      <c r="J170" s="40">
        <v>46021</v>
      </c>
      <c r="K170" s="41" t="s">
        <v>41</v>
      </c>
      <c r="L170" s="114" t="s">
        <v>56</v>
      </c>
      <c r="M170" s="55"/>
      <c r="N170" s="48">
        <v>46023</v>
      </c>
      <c r="O170" s="120" t="s">
        <v>43</v>
      </c>
      <c r="P170" s="116">
        <v>46023</v>
      </c>
      <c r="Q170" s="186" t="s">
        <v>222</v>
      </c>
      <c r="R170" s="41"/>
      <c r="S170" s="117"/>
      <c r="T170" s="118"/>
      <c r="U170" s="119"/>
      <c r="V170" s="189">
        <v>46041</v>
      </c>
      <c r="W170" s="71" t="s">
        <v>223</v>
      </c>
      <c r="X170" s="119" t="s">
        <v>413</v>
      </c>
      <c r="Y170" s="119"/>
      <c r="Z170" s="120"/>
      <c r="AA170" s="121"/>
    </row>
    <row r="171" spans="1:27" ht="15" customHeight="1">
      <c r="A171" s="113">
        <f>ROW() - ROW(Tabla44781718202426[[#Headers],['#]])</f>
        <v>165</v>
      </c>
      <c r="B171" s="37" t="s">
        <v>2</v>
      </c>
      <c r="C171" s="113">
        <v>513</v>
      </c>
      <c r="D171" s="113">
        <v>2025</v>
      </c>
      <c r="E171" s="60" t="s">
        <v>510</v>
      </c>
      <c r="F171" s="124" t="s">
        <v>75</v>
      </c>
      <c r="G171" s="44">
        <v>6066667</v>
      </c>
      <c r="H171" s="54" t="s">
        <v>511</v>
      </c>
      <c r="I171" s="46" t="s">
        <v>220</v>
      </c>
      <c r="J171" s="40">
        <v>46021</v>
      </c>
      <c r="K171" s="41" t="s">
        <v>41</v>
      </c>
      <c r="L171" s="114" t="s">
        <v>42</v>
      </c>
      <c r="M171" s="55"/>
      <c r="N171" s="48">
        <v>46023</v>
      </c>
      <c r="O171" s="120" t="s">
        <v>43</v>
      </c>
      <c r="P171" s="116">
        <v>46023</v>
      </c>
      <c r="Q171" s="186" t="s">
        <v>222</v>
      </c>
      <c r="R171" s="41"/>
      <c r="S171" s="117"/>
      <c r="T171" s="118"/>
      <c r="U171" s="119"/>
      <c r="V171" s="189">
        <v>46041</v>
      </c>
      <c r="W171" s="71" t="s">
        <v>223</v>
      </c>
      <c r="X171" s="119" t="s">
        <v>413</v>
      </c>
      <c r="Y171" s="119"/>
      <c r="Z171" s="120"/>
      <c r="AA171" s="121"/>
    </row>
    <row r="172" spans="1:27" ht="15" customHeight="1">
      <c r="A172" s="113">
        <f>ROW() - ROW(Tabla44781718202426[[#Headers],['#]])</f>
        <v>166</v>
      </c>
      <c r="B172" s="37" t="s">
        <v>2</v>
      </c>
      <c r="C172" s="113">
        <v>240</v>
      </c>
      <c r="D172" s="113">
        <v>2025</v>
      </c>
      <c r="E172" s="123" t="s">
        <v>512</v>
      </c>
      <c r="F172" s="124" t="s">
        <v>75</v>
      </c>
      <c r="G172" s="44">
        <v>6000000</v>
      </c>
      <c r="H172" s="54" t="s">
        <v>285</v>
      </c>
      <c r="I172" s="46" t="s">
        <v>338</v>
      </c>
      <c r="J172" s="40">
        <v>46021</v>
      </c>
      <c r="K172" s="41" t="s">
        <v>41</v>
      </c>
      <c r="L172" s="114" t="s">
        <v>317</v>
      </c>
      <c r="M172" s="55"/>
      <c r="N172" s="48">
        <v>46023</v>
      </c>
      <c r="O172" s="120" t="s">
        <v>43</v>
      </c>
      <c r="P172" s="116">
        <v>46023</v>
      </c>
      <c r="Q172" s="186" t="s">
        <v>222</v>
      </c>
      <c r="R172" s="41"/>
      <c r="S172" s="117"/>
      <c r="T172" s="118"/>
      <c r="U172" s="119"/>
      <c r="V172" s="189">
        <v>46041</v>
      </c>
      <c r="W172" s="71" t="s">
        <v>223</v>
      </c>
      <c r="X172" s="119" t="s">
        <v>413</v>
      </c>
      <c r="Y172" s="119"/>
      <c r="Z172" s="120"/>
      <c r="AA172" s="121"/>
    </row>
    <row r="173" spans="1:27" ht="15" customHeight="1">
      <c r="A173" s="113">
        <f>ROW() - ROW(Tabla44781718202426[[#Headers],['#]])</f>
        <v>167</v>
      </c>
      <c r="B173" s="37" t="s">
        <v>2</v>
      </c>
      <c r="C173" s="113">
        <v>109</v>
      </c>
      <c r="D173" s="113">
        <v>2025</v>
      </c>
      <c r="E173" s="123" t="s">
        <v>513</v>
      </c>
      <c r="F173" s="124" t="s">
        <v>75</v>
      </c>
      <c r="G173" s="44">
        <v>6000000</v>
      </c>
      <c r="H173" s="54" t="s">
        <v>285</v>
      </c>
      <c r="I173" s="46" t="s">
        <v>338</v>
      </c>
      <c r="J173" s="40">
        <v>46021</v>
      </c>
      <c r="K173" s="41" t="s">
        <v>41</v>
      </c>
      <c r="L173" s="114" t="s">
        <v>317</v>
      </c>
      <c r="M173" s="55"/>
      <c r="N173" s="48">
        <v>46023</v>
      </c>
      <c r="O173" s="120" t="s">
        <v>43</v>
      </c>
      <c r="P173" s="116">
        <v>46023</v>
      </c>
      <c r="Q173" s="186" t="s">
        <v>222</v>
      </c>
      <c r="R173" s="41"/>
      <c r="S173" s="117"/>
      <c r="T173" s="118"/>
      <c r="U173" s="119"/>
      <c r="V173" s="189">
        <v>46041</v>
      </c>
      <c r="W173" s="71" t="s">
        <v>223</v>
      </c>
      <c r="X173" s="119" t="s">
        <v>413</v>
      </c>
      <c r="Y173" s="119"/>
      <c r="Z173" s="120"/>
      <c r="AA173" s="121"/>
    </row>
    <row r="174" spans="1:27" ht="15" customHeight="1">
      <c r="A174" s="113">
        <f>ROW() - ROW(Tabla44781718202426[[#Headers],['#]])</f>
        <v>168</v>
      </c>
      <c r="B174" s="37" t="s">
        <v>2</v>
      </c>
      <c r="C174" s="113">
        <v>340</v>
      </c>
      <c r="D174" s="113">
        <v>2025</v>
      </c>
      <c r="E174" s="123" t="s">
        <v>514</v>
      </c>
      <c r="F174" s="124" t="s">
        <v>75</v>
      </c>
      <c r="G174" s="44">
        <v>4000000</v>
      </c>
      <c r="H174" s="54" t="s">
        <v>365</v>
      </c>
      <c r="I174" s="46" t="s">
        <v>338</v>
      </c>
      <c r="J174" s="40">
        <v>46021</v>
      </c>
      <c r="K174" s="41" t="s">
        <v>41</v>
      </c>
      <c r="L174" s="114" t="s">
        <v>317</v>
      </c>
      <c r="M174" s="55"/>
      <c r="N174" s="48">
        <v>46023</v>
      </c>
      <c r="O174" s="120" t="s">
        <v>43</v>
      </c>
      <c r="P174" s="116">
        <v>46023</v>
      </c>
      <c r="Q174" s="186" t="s">
        <v>222</v>
      </c>
      <c r="R174" s="41"/>
      <c r="S174" s="117"/>
      <c r="T174" s="118"/>
      <c r="U174" s="119"/>
      <c r="V174" s="189">
        <v>46041</v>
      </c>
      <c r="W174" s="71" t="s">
        <v>223</v>
      </c>
      <c r="X174" s="119" t="s">
        <v>413</v>
      </c>
      <c r="Y174" s="119"/>
      <c r="Z174" s="120"/>
      <c r="AA174" s="121"/>
    </row>
    <row r="175" spans="1:27" ht="15" customHeight="1">
      <c r="A175" s="113">
        <f>ROW() - ROW(Tabla44781718202426[[#Headers],['#]])</f>
        <v>169</v>
      </c>
      <c r="B175" s="37" t="s">
        <v>2</v>
      </c>
      <c r="C175" s="113">
        <v>470</v>
      </c>
      <c r="D175" s="113">
        <v>2025</v>
      </c>
      <c r="E175" s="123" t="s">
        <v>515</v>
      </c>
      <c r="F175" s="124" t="s">
        <v>75</v>
      </c>
      <c r="G175" s="44">
        <v>4000000</v>
      </c>
      <c r="H175" s="54" t="s">
        <v>516</v>
      </c>
      <c r="I175" s="46" t="s">
        <v>338</v>
      </c>
      <c r="J175" s="40">
        <v>46021</v>
      </c>
      <c r="K175" s="41" t="s">
        <v>41</v>
      </c>
      <c r="L175" s="114" t="s">
        <v>317</v>
      </c>
      <c r="M175" s="55"/>
      <c r="N175" s="48">
        <v>46023</v>
      </c>
      <c r="O175" s="120" t="s">
        <v>43</v>
      </c>
      <c r="P175" s="116">
        <v>46023</v>
      </c>
      <c r="Q175" s="186" t="s">
        <v>222</v>
      </c>
      <c r="R175" s="41"/>
      <c r="S175" s="117"/>
      <c r="T175" s="118"/>
      <c r="U175" s="119"/>
      <c r="V175" s="189">
        <v>46041</v>
      </c>
      <c r="W175" s="71" t="s">
        <v>223</v>
      </c>
      <c r="X175" s="119" t="s">
        <v>413</v>
      </c>
      <c r="Y175" s="119"/>
      <c r="Z175" s="120"/>
      <c r="AA175" s="121"/>
    </row>
    <row r="176" spans="1:27" ht="15" customHeight="1">
      <c r="A176" s="113">
        <f>ROW() - ROW(Tabla44781718202426[[#Headers],['#]])</f>
        <v>170</v>
      </c>
      <c r="B176" s="37" t="s">
        <v>2</v>
      </c>
      <c r="C176" s="113">
        <v>242</v>
      </c>
      <c r="D176" s="113">
        <v>2025</v>
      </c>
      <c r="E176" s="123" t="s">
        <v>517</v>
      </c>
      <c r="F176" s="124" t="s">
        <v>75</v>
      </c>
      <c r="G176" s="44">
        <v>6000000</v>
      </c>
      <c r="H176" s="54" t="s">
        <v>285</v>
      </c>
      <c r="I176" s="46" t="s">
        <v>338</v>
      </c>
      <c r="J176" s="40">
        <v>46021</v>
      </c>
      <c r="K176" s="41" t="s">
        <v>41</v>
      </c>
      <c r="L176" s="114" t="s">
        <v>317</v>
      </c>
      <c r="M176" s="55"/>
      <c r="N176" s="48">
        <v>46023</v>
      </c>
      <c r="O176" s="120" t="s">
        <v>43</v>
      </c>
      <c r="P176" s="116">
        <v>46023</v>
      </c>
      <c r="Q176" s="186" t="s">
        <v>222</v>
      </c>
      <c r="R176" s="41"/>
      <c r="S176" s="117"/>
      <c r="T176" s="118"/>
      <c r="U176" s="119"/>
      <c r="V176" s="189">
        <v>46041</v>
      </c>
      <c r="W176" s="71" t="s">
        <v>223</v>
      </c>
      <c r="X176" s="119" t="s">
        <v>413</v>
      </c>
      <c r="Y176" s="119"/>
      <c r="Z176" s="120"/>
      <c r="AA176" s="121"/>
    </row>
    <row r="177" spans="1:27" ht="15" customHeight="1">
      <c r="A177" s="113">
        <f>ROW() - ROW(Tabla44781718202426[[#Headers],['#]])</f>
        <v>171</v>
      </c>
      <c r="B177" s="37" t="s">
        <v>2</v>
      </c>
      <c r="C177" s="113">
        <v>468</v>
      </c>
      <c r="D177" s="113">
        <v>2025</v>
      </c>
      <c r="E177" s="123" t="s">
        <v>518</v>
      </c>
      <c r="F177" s="124" t="s">
        <v>75</v>
      </c>
      <c r="G177" s="44">
        <v>4000000</v>
      </c>
      <c r="H177" s="54" t="s">
        <v>519</v>
      </c>
      <c r="I177" s="46" t="s">
        <v>338</v>
      </c>
      <c r="J177" s="40">
        <v>46021</v>
      </c>
      <c r="K177" s="41" t="s">
        <v>41</v>
      </c>
      <c r="L177" s="114" t="s">
        <v>317</v>
      </c>
      <c r="M177" s="55"/>
      <c r="N177" s="48">
        <v>46023</v>
      </c>
      <c r="O177" s="120" t="s">
        <v>43</v>
      </c>
      <c r="P177" s="116">
        <v>46023</v>
      </c>
      <c r="Q177" s="186" t="s">
        <v>222</v>
      </c>
      <c r="R177" s="41"/>
      <c r="S177" s="117"/>
      <c r="T177" s="118"/>
      <c r="U177" s="119"/>
      <c r="V177" s="189">
        <v>46041</v>
      </c>
      <c r="W177" s="71" t="s">
        <v>223</v>
      </c>
      <c r="X177" s="119" t="s">
        <v>413</v>
      </c>
      <c r="Y177" s="119"/>
      <c r="Z177" s="120"/>
      <c r="AA177" s="121"/>
    </row>
    <row r="178" spans="1:27" ht="15" customHeight="1">
      <c r="A178" s="113">
        <f>ROW() - ROW(Tabla44781718202426[[#Headers],['#]])</f>
        <v>172</v>
      </c>
      <c r="B178" s="37" t="s">
        <v>2</v>
      </c>
      <c r="C178" s="113">
        <v>319</v>
      </c>
      <c r="D178" s="113">
        <v>2025</v>
      </c>
      <c r="E178" s="123" t="s">
        <v>520</v>
      </c>
      <c r="F178" s="124" t="s">
        <v>230</v>
      </c>
      <c r="G178" s="44">
        <v>1980000</v>
      </c>
      <c r="H178" s="54" t="s">
        <v>521</v>
      </c>
      <c r="I178" s="46" t="s">
        <v>338</v>
      </c>
      <c r="J178" s="40">
        <v>46021</v>
      </c>
      <c r="K178" s="41" t="s">
        <v>41</v>
      </c>
      <c r="L178" s="114" t="s">
        <v>317</v>
      </c>
      <c r="M178" s="51" t="s">
        <v>260</v>
      </c>
      <c r="N178" s="48">
        <v>46023</v>
      </c>
      <c r="O178" s="57" t="s">
        <v>43</v>
      </c>
      <c r="P178" s="116">
        <v>46024</v>
      </c>
      <c r="Q178" s="186" t="s">
        <v>222</v>
      </c>
      <c r="R178" s="41"/>
      <c r="S178" s="117"/>
      <c r="T178" s="118"/>
      <c r="U178" s="119"/>
      <c r="V178" s="189">
        <v>46041</v>
      </c>
      <c r="W178" s="71" t="s">
        <v>223</v>
      </c>
      <c r="X178" s="119" t="s">
        <v>413</v>
      </c>
      <c r="Y178" s="119"/>
      <c r="Z178" s="120"/>
      <c r="AA178" s="121"/>
    </row>
    <row r="179" spans="1:27" ht="15" customHeight="1">
      <c r="A179" s="113">
        <f>ROW() - ROW(Tabla44781718202426[[#Headers],['#]])</f>
        <v>173</v>
      </c>
      <c r="B179" s="37" t="s">
        <v>2</v>
      </c>
      <c r="C179" s="113">
        <v>319</v>
      </c>
      <c r="D179" s="113">
        <v>2025</v>
      </c>
      <c r="E179" s="123" t="s">
        <v>520</v>
      </c>
      <c r="F179" s="124" t="s">
        <v>75</v>
      </c>
      <c r="G179" s="44">
        <v>2970000</v>
      </c>
      <c r="H179" s="54" t="s">
        <v>522</v>
      </c>
      <c r="I179" s="46" t="s">
        <v>338</v>
      </c>
      <c r="J179" s="40">
        <v>46021</v>
      </c>
      <c r="K179" s="41" t="s">
        <v>41</v>
      </c>
      <c r="L179" s="114" t="s">
        <v>317</v>
      </c>
      <c r="M179" s="55"/>
      <c r="N179" s="48">
        <v>46023</v>
      </c>
      <c r="O179" s="120" t="s">
        <v>43</v>
      </c>
      <c r="P179" s="116">
        <v>46023</v>
      </c>
      <c r="Q179" s="186" t="s">
        <v>222</v>
      </c>
      <c r="R179" s="41"/>
      <c r="S179" s="117"/>
      <c r="T179" s="118"/>
      <c r="U179" s="119"/>
      <c r="V179" s="189">
        <v>46041</v>
      </c>
      <c r="W179" s="71" t="s">
        <v>223</v>
      </c>
      <c r="X179" s="119" t="s">
        <v>413</v>
      </c>
      <c r="Y179" s="119"/>
      <c r="Z179" s="120"/>
      <c r="AA179" s="121"/>
    </row>
    <row r="180" spans="1:27" ht="15" customHeight="1">
      <c r="A180" s="113">
        <f>ROW() - ROW(Tabla44781718202426[[#Headers],['#]])</f>
        <v>174</v>
      </c>
      <c r="B180" s="37" t="s">
        <v>2</v>
      </c>
      <c r="C180" s="113">
        <v>216</v>
      </c>
      <c r="D180" s="113">
        <v>2025</v>
      </c>
      <c r="E180" s="123" t="s">
        <v>366</v>
      </c>
      <c r="F180" s="124" t="s">
        <v>360</v>
      </c>
      <c r="G180" s="44">
        <v>4000000</v>
      </c>
      <c r="H180" s="54" t="s">
        <v>523</v>
      </c>
      <c r="I180" s="46" t="s">
        <v>338</v>
      </c>
      <c r="J180" s="40">
        <v>46021</v>
      </c>
      <c r="K180" s="41" t="s">
        <v>41</v>
      </c>
      <c r="L180" s="114" t="s">
        <v>317</v>
      </c>
      <c r="M180" s="55"/>
      <c r="N180" s="48">
        <v>46023</v>
      </c>
      <c r="O180" s="120" t="s">
        <v>43</v>
      </c>
      <c r="P180" s="116">
        <v>46023</v>
      </c>
      <c r="Q180" s="186" t="s">
        <v>222</v>
      </c>
      <c r="R180" s="41"/>
      <c r="S180" s="117"/>
      <c r="T180" s="118"/>
      <c r="U180" s="119"/>
      <c r="V180" s="189">
        <v>46041</v>
      </c>
      <c r="W180" s="71" t="s">
        <v>223</v>
      </c>
      <c r="X180" s="119" t="s">
        <v>413</v>
      </c>
      <c r="Y180" s="119"/>
      <c r="Z180" s="120"/>
      <c r="AA180" s="121"/>
    </row>
    <row r="181" spans="1:27" ht="15" customHeight="1">
      <c r="A181" s="113">
        <f>ROW() - ROW(Tabla44781718202426[[#Headers],['#]])</f>
        <v>175</v>
      </c>
      <c r="B181" s="37" t="s">
        <v>2</v>
      </c>
      <c r="C181" s="113">
        <v>216</v>
      </c>
      <c r="D181" s="113">
        <v>2025</v>
      </c>
      <c r="E181" s="123" t="s">
        <v>366</v>
      </c>
      <c r="F181" s="124" t="s">
        <v>230</v>
      </c>
      <c r="G181" s="44">
        <v>4000000</v>
      </c>
      <c r="H181" s="54" t="s">
        <v>524</v>
      </c>
      <c r="I181" s="46" t="s">
        <v>338</v>
      </c>
      <c r="J181" s="40">
        <v>46021</v>
      </c>
      <c r="K181" s="41" t="s">
        <v>41</v>
      </c>
      <c r="L181" s="114" t="s">
        <v>317</v>
      </c>
      <c r="M181" s="55"/>
      <c r="N181" s="48">
        <v>46023</v>
      </c>
      <c r="O181" s="120" t="s">
        <v>43</v>
      </c>
      <c r="P181" s="116">
        <v>46023</v>
      </c>
      <c r="Q181" s="186" t="s">
        <v>222</v>
      </c>
      <c r="R181" s="41"/>
      <c r="S181" s="117"/>
      <c r="T181" s="118"/>
      <c r="U181" s="119"/>
      <c r="V181" s="189">
        <v>46041</v>
      </c>
      <c r="W181" s="71" t="s">
        <v>223</v>
      </c>
      <c r="X181" s="119" t="s">
        <v>413</v>
      </c>
      <c r="Y181" s="119"/>
      <c r="Z181" s="120"/>
      <c r="AA181" s="121"/>
    </row>
    <row r="182" spans="1:27" ht="15" customHeight="1">
      <c r="A182" s="113">
        <f>ROW() - ROW(Tabla44781718202426[[#Headers],['#]])</f>
        <v>176</v>
      </c>
      <c r="B182" s="37" t="s">
        <v>2</v>
      </c>
      <c r="C182" s="113">
        <v>165</v>
      </c>
      <c r="D182" s="113">
        <v>2025</v>
      </c>
      <c r="E182" s="123" t="s">
        <v>525</v>
      </c>
      <c r="F182" s="124" t="s">
        <v>103</v>
      </c>
      <c r="G182" s="44">
        <v>7500000</v>
      </c>
      <c r="H182" s="54" t="s">
        <v>526</v>
      </c>
      <c r="I182" s="46" t="s">
        <v>527</v>
      </c>
      <c r="J182" s="40">
        <v>46021</v>
      </c>
      <c r="K182" s="41" t="s">
        <v>41</v>
      </c>
      <c r="L182" s="114" t="s">
        <v>56</v>
      </c>
      <c r="M182" s="55"/>
      <c r="N182" s="48">
        <v>46023</v>
      </c>
      <c r="O182" s="120" t="s">
        <v>43</v>
      </c>
      <c r="P182" s="116">
        <v>46023</v>
      </c>
      <c r="Q182" s="186" t="s">
        <v>222</v>
      </c>
      <c r="R182" s="41"/>
      <c r="S182" s="117"/>
      <c r="T182" s="118"/>
      <c r="U182" s="119"/>
      <c r="V182" s="189">
        <v>46041</v>
      </c>
      <c r="W182" s="71" t="s">
        <v>223</v>
      </c>
      <c r="X182" s="119" t="s">
        <v>413</v>
      </c>
      <c r="Y182" s="119"/>
      <c r="Z182" s="120"/>
      <c r="AA182" s="121"/>
    </row>
    <row r="183" spans="1:27" ht="15" customHeight="1">
      <c r="A183" s="113">
        <f>ROW() - ROW(Tabla44781718202426[[#Headers],['#]])</f>
        <v>177</v>
      </c>
      <c r="B183" s="37" t="s">
        <v>2</v>
      </c>
      <c r="C183" s="113">
        <v>284</v>
      </c>
      <c r="D183" s="113">
        <v>2025</v>
      </c>
      <c r="E183" s="123" t="s">
        <v>528</v>
      </c>
      <c r="F183" s="124" t="s">
        <v>103</v>
      </c>
      <c r="G183" s="44">
        <v>6500000</v>
      </c>
      <c r="H183" s="54" t="s">
        <v>529</v>
      </c>
      <c r="I183" s="46" t="s">
        <v>527</v>
      </c>
      <c r="J183" s="40">
        <v>46021</v>
      </c>
      <c r="K183" s="41" t="s">
        <v>41</v>
      </c>
      <c r="L183" s="114" t="s">
        <v>56</v>
      </c>
      <c r="M183" s="51" t="s">
        <v>260</v>
      </c>
      <c r="N183" s="48">
        <v>46023</v>
      </c>
      <c r="O183" s="57" t="s">
        <v>43</v>
      </c>
      <c r="P183" s="116">
        <v>46023</v>
      </c>
      <c r="Q183" s="186" t="s">
        <v>222</v>
      </c>
      <c r="R183" s="41"/>
      <c r="S183" s="117"/>
      <c r="T183" s="118"/>
      <c r="U183" s="119"/>
      <c r="V183" s="189">
        <v>46041</v>
      </c>
      <c r="W183" s="71" t="s">
        <v>223</v>
      </c>
      <c r="X183" s="119" t="s">
        <v>413</v>
      </c>
      <c r="Y183" s="119"/>
      <c r="Z183" s="120"/>
      <c r="AA183" s="121"/>
    </row>
    <row r="184" spans="1:27" ht="15" customHeight="1">
      <c r="A184" s="113">
        <f>ROW() - ROW(Tabla44781718202426[[#Headers],['#]])</f>
        <v>178</v>
      </c>
      <c r="B184" s="37" t="s">
        <v>2</v>
      </c>
      <c r="C184" s="113">
        <v>398</v>
      </c>
      <c r="D184" s="113">
        <v>2025</v>
      </c>
      <c r="E184" s="123" t="s">
        <v>530</v>
      </c>
      <c r="F184" s="124" t="s">
        <v>103</v>
      </c>
      <c r="G184" s="44">
        <v>4000000</v>
      </c>
      <c r="H184" s="54" t="s">
        <v>531</v>
      </c>
      <c r="I184" s="46" t="s">
        <v>441</v>
      </c>
      <c r="J184" s="40">
        <v>46021</v>
      </c>
      <c r="K184" s="41" t="s">
        <v>41</v>
      </c>
      <c r="L184" s="114" t="s">
        <v>56</v>
      </c>
      <c r="M184" s="55"/>
      <c r="N184" s="48">
        <v>46023</v>
      </c>
      <c r="O184" s="120" t="s">
        <v>43</v>
      </c>
      <c r="P184" s="116">
        <v>46023</v>
      </c>
      <c r="Q184" s="186" t="s">
        <v>222</v>
      </c>
      <c r="R184" s="41"/>
      <c r="S184" s="117"/>
      <c r="T184" s="118"/>
      <c r="U184" s="119"/>
      <c r="V184" s="189">
        <v>46041</v>
      </c>
      <c r="W184" s="71" t="s">
        <v>223</v>
      </c>
      <c r="X184" s="119" t="s">
        <v>413</v>
      </c>
      <c r="Y184" s="119"/>
      <c r="Z184" s="120"/>
      <c r="AA184" s="121"/>
    </row>
    <row r="185" spans="1:27" ht="15" customHeight="1">
      <c r="A185" s="113">
        <f>ROW() - ROW(Tabla44781718202426[[#Headers],['#]])</f>
        <v>179</v>
      </c>
      <c r="B185" s="37" t="s">
        <v>2</v>
      </c>
      <c r="C185" s="113">
        <v>376</v>
      </c>
      <c r="D185" s="113">
        <v>2025</v>
      </c>
      <c r="E185" s="123" t="s">
        <v>532</v>
      </c>
      <c r="F185" s="124" t="s">
        <v>533</v>
      </c>
      <c r="G185" s="44">
        <v>2950000</v>
      </c>
      <c r="H185" s="54" t="s">
        <v>534</v>
      </c>
      <c r="I185" s="47" t="s">
        <v>278</v>
      </c>
      <c r="J185" s="40">
        <v>46021</v>
      </c>
      <c r="K185" s="41" t="s">
        <v>41</v>
      </c>
      <c r="L185" s="114" t="s">
        <v>56</v>
      </c>
      <c r="M185" s="55"/>
      <c r="N185" s="48">
        <v>46023</v>
      </c>
      <c r="O185" s="57" t="s">
        <v>221</v>
      </c>
      <c r="P185" s="116">
        <v>46028</v>
      </c>
      <c r="Q185" s="186" t="s">
        <v>222</v>
      </c>
      <c r="R185" s="41"/>
      <c r="S185" s="117"/>
      <c r="T185" s="118"/>
      <c r="U185" s="119"/>
      <c r="V185" s="189">
        <v>46041</v>
      </c>
      <c r="W185" s="71" t="s">
        <v>223</v>
      </c>
      <c r="X185" s="119" t="s">
        <v>413</v>
      </c>
      <c r="Y185" s="119"/>
      <c r="Z185" s="120"/>
      <c r="AA185" s="121"/>
    </row>
    <row r="186" spans="1:27" ht="15" customHeight="1">
      <c r="A186" s="113">
        <f>ROW() - ROW(Tabla44781718202426[[#Headers],['#]])</f>
        <v>180</v>
      </c>
      <c r="B186" s="37" t="s">
        <v>2</v>
      </c>
      <c r="C186" s="113">
        <v>437</v>
      </c>
      <c r="D186" s="113">
        <v>2025</v>
      </c>
      <c r="E186" s="123" t="s">
        <v>535</v>
      </c>
      <c r="F186" s="124" t="s">
        <v>177</v>
      </c>
      <c r="G186" s="44">
        <v>6000000</v>
      </c>
      <c r="H186" s="54" t="s">
        <v>536</v>
      </c>
      <c r="I186" s="47" t="s">
        <v>278</v>
      </c>
      <c r="J186" s="40">
        <v>46021</v>
      </c>
      <c r="K186" s="41" t="s">
        <v>41</v>
      </c>
      <c r="L186" s="114" t="s">
        <v>56</v>
      </c>
      <c r="M186" s="55"/>
      <c r="N186" s="48">
        <v>46023</v>
      </c>
      <c r="O186" s="58" t="s">
        <v>43</v>
      </c>
      <c r="P186" s="48">
        <v>46027</v>
      </c>
      <c r="Q186" s="41" t="s">
        <v>537</v>
      </c>
      <c r="R186" s="41"/>
      <c r="S186" s="117"/>
      <c r="T186" s="118"/>
      <c r="U186" s="119"/>
      <c r="V186" s="189">
        <v>46041</v>
      </c>
      <c r="W186" s="71" t="s">
        <v>223</v>
      </c>
      <c r="X186" s="119" t="s">
        <v>413</v>
      </c>
      <c r="Y186" s="119"/>
      <c r="Z186" s="120"/>
      <c r="AA186" s="121"/>
    </row>
    <row r="187" spans="1:27" ht="15" customHeight="1">
      <c r="A187" s="113">
        <f>ROW() - ROW(Tabla44781718202426[[#Headers],['#]])</f>
        <v>181</v>
      </c>
      <c r="B187" s="37" t="s">
        <v>2</v>
      </c>
      <c r="C187" s="113">
        <v>188</v>
      </c>
      <c r="D187" s="113">
        <v>2025</v>
      </c>
      <c r="E187" s="126" t="s">
        <v>538</v>
      </c>
      <c r="F187" s="124" t="s">
        <v>103</v>
      </c>
      <c r="G187" s="44">
        <v>3300000</v>
      </c>
      <c r="H187" s="54" t="s">
        <v>539</v>
      </c>
      <c r="I187" s="47" t="s">
        <v>278</v>
      </c>
      <c r="J187" s="40">
        <v>46021</v>
      </c>
      <c r="K187" s="41" t="s">
        <v>41</v>
      </c>
      <c r="L187" s="114" t="s">
        <v>296</v>
      </c>
      <c r="M187" s="55"/>
      <c r="N187" s="48">
        <v>46023</v>
      </c>
      <c r="O187" s="58" t="s">
        <v>43</v>
      </c>
      <c r="P187" s="48">
        <v>46027</v>
      </c>
      <c r="Q187" s="41" t="s">
        <v>537</v>
      </c>
      <c r="R187" s="41"/>
      <c r="S187" s="117"/>
      <c r="T187" s="118"/>
      <c r="U187" s="119"/>
      <c r="V187" s="189">
        <v>46041</v>
      </c>
      <c r="W187" s="71" t="s">
        <v>223</v>
      </c>
      <c r="X187" s="119" t="s">
        <v>413</v>
      </c>
      <c r="Y187" s="119"/>
      <c r="Z187" s="120"/>
      <c r="AA187" s="121"/>
    </row>
    <row r="188" spans="1:27" ht="15" customHeight="1">
      <c r="A188" s="113">
        <f>ROW() - ROW(Tabla44781718202426[[#Headers],['#]])</f>
        <v>182</v>
      </c>
      <c r="B188" s="37" t="s">
        <v>2</v>
      </c>
      <c r="C188" s="113">
        <v>1</v>
      </c>
      <c r="D188" s="113">
        <v>2025</v>
      </c>
      <c r="E188" s="123" t="s">
        <v>540</v>
      </c>
      <c r="F188" s="124" t="s">
        <v>177</v>
      </c>
      <c r="G188" s="44">
        <v>10000000</v>
      </c>
      <c r="H188" s="54" t="s">
        <v>541</v>
      </c>
      <c r="I188" s="47" t="s">
        <v>278</v>
      </c>
      <c r="J188" s="40">
        <v>46021</v>
      </c>
      <c r="K188" s="41" t="s">
        <v>41</v>
      </c>
      <c r="L188" s="114" t="s">
        <v>296</v>
      </c>
      <c r="M188" s="55"/>
      <c r="N188" s="48">
        <v>46023</v>
      </c>
      <c r="O188" s="58" t="s">
        <v>43</v>
      </c>
      <c r="P188" s="48">
        <v>46027</v>
      </c>
      <c r="Q188" s="41" t="s">
        <v>537</v>
      </c>
      <c r="R188" s="41"/>
      <c r="S188" s="117"/>
      <c r="T188" s="118"/>
      <c r="U188" s="119"/>
      <c r="V188" s="189">
        <v>46041</v>
      </c>
      <c r="W188" s="71" t="s">
        <v>223</v>
      </c>
      <c r="X188" s="119" t="s">
        <v>413</v>
      </c>
      <c r="Y188" s="119"/>
      <c r="Z188" s="120"/>
      <c r="AA188" s="121"/>
    </row>
    <row r="189" spans="1:27" ht="15" customHeight="1">
      <c r="A189" s="113">
        <f>ROW() - ROW(Tabla44781718202426[[#Headers],['#]])</f>
        <v>183</v>
      </c>
      <c r="B189" s="37" t="s">
        <v>2</v>
      </c>
      <c r="C189" s="113">
        <v>251</v>
      </c>
      <c r="D189" s="113">
        <v>2025</v>
      </c>
      <c r="E189" s="123" t="s">
        <v>542</v>
      </c>
      <c r="F189" s="124" t="s">
        <v>238</v>
      </c>
      <c r="G189" s="44">
        <v>3600000</v>
      </c>
      <c r="H189" s="54" t="s">
        <v>543</v>
      </c>
      <c r="I189" s="66" t="s">
        <v>90</v>
      </c>
      <c r="J189" s="40">
        <v>46021</v>
      </c>
      <c r="K189" s="41" t="s">
        <v>41</v>
      </c>
      <c r="L189" s="114" t="s">
        <v>42</v>
      </c>
      <c r="M189" s="51" t="s">
        <v>544</v>
      </c>
      <c r="N189" s="48">
        <v>46023</v>
      </c>
      <c r="O189" s="58" t="s">
        <v>43</v>
      </c>
      <c r="P189" s="48">
        <v>46031</v>
      </c>
      <c r="Q189" s="41" t="s">
        <v>537</v>
      </c>
      <c r="R189" s="41"/>
      <c r="S189" s="117"/>
      <c r="T189" s="118"/>
      <c r="U189" s="119"/>
      <c r="V189" s="189">
        <v>46041</v>
      </c>
      <c r="W189" s="71" t="s">
        <v>223</v>
      </c>
      <c r="X189" s="119" t="s">
        <v>413</v>
      </c>
      <c r="Y189" s="119"/>
      <c r="Z189" s="120"/>
      <c r="AA189" s="121"/>
    </row>
    <row r="190" spans="1:27" ht="15" customHeight="1">
      <c r="A190" s="113">
        <f>ROW() - ROW(Tabla44781718202426[[#Headers],['#]])</f>
        <v>184</v>
      </c>
      <c r="B190" s="37" t="s">
        <v>2</v>
      </c>
      <c r="C190" s="113">
        <v>153</v>
      </c>
      <c r="D190" s="113">
        <v>2025</v>
      </c>
      <c r="E190" s="123" t="s">
        <v>545</v>
      </c>
      <c r="F190" s="124" t="s">
        <v>177</v>
      </c>
      <c r="G190" s="44">
        <v>933333</v>
      </c>
      <c r="H190" s="54" t="s">
        <v>546</v>
      </c>
      <c r="I190" s="46" t="s">
        <v>126</v>
      </c>
      <c r="J190" s="40">
        <v>46021</v>
      </c>
      <c r="K190" s="41" t="s">
        <v>41</v>
      </c>
      <c r="L190" s="114" t="s">
        <v>547</v>
      </c>
      <c r="M190" s="55"/>
      <c r="N190" s="48">
        <v>46023</v>
      </c>
      <c r="O190" s="120" t="s">
        <v>43</v>
      </c>
      <c r="P190" s="116">
        <v>46023</v>
      </c>
      <c r="Q190" s="186" t="s">
        <v>222</v>
      </c>
      <c r="R190" s="41"/>
      <c r="S190" s="117"/>
      <c r="T190" s="118"/>
      <c r="U190" s="119"/>
      <c r="V190" s="189">
        <v>46041</v>
      </c>
      <c r="W190" s="71" t="s">
        <v>223</v>
      </c>
      <c r="X190" s="119" t="s">
        <v>413</v>
      </c>
      <c r="Y190" s="119"/>
      <c r="Z190" s="120"/>
      <c r="AA190" s="121"/>
    </row>
    <row r="191" spans="1:27" ht="15" customHeight="1">
      <c r="A191" s="113">
        <f>ROW() - ROW(Tabla44781718202426[[#Headers],['#]])</f>
        <v>185</v>
      </c>
      <c r="B191" s="37" t="s">
        <v>2</v>
      </c>
      <c r="C191" s="113">
        <v>311</v>
      </c>
      <c r="D191" s="113">
        <v>2025</v>
      </c>
      <c r="E191" s="123" t="s">
        <v>123</v>
      </c>
      <c r="F191" s="124" t="s">
        <v>177</v>
      </c>
      <c r="G191" s="44">
        <v>6200000</v>
      </c>
      <c r="H191" s="54" t="s">
        <v>125</v>
      </c>
      <c r="I191" s="46" t="s">
        <v>126</v>
      </c>
      <c r="J191" s="40">
        <v>46021</v>
      </c>
      <c r="K191" s="41" t="s">
        <v>41</v>
      </c>
      <c r="L191" s="114" t="s">
        <v>547</v>
      </c>
      <c r="M191" s="55"/>
      <c r="N191" s="48">
        <v>46023</v>
      </c>
      <c r="O191" s="120" t="s">
        <v>43</v>
      </c>
      <c r="P191" s="116">
        <v>46023</v>
      </c>
      <c r="Q191" s="186" t="s">
        <v>222</v>
      </c>
      <c r="R191" s="41"/>
      <c r="S191" s="117"/>
      <c r="T191" s="118"/>
      <c r="U191" s="119"/>
      <c r="V191" s="189">
        <v>46041</v>
      </c>
      <c r="W191" s="71" t="s">
        <v>223</v>
      </c>
      <c r="X191" s="119" t="s">
        <v>413</v>
      </c>
      <c r="Y191" s="119"/>
      <c r="Z191" s="120"/>
      <c r="AA191" s="121"/>
    </row>
    <row r="192" spans="1:27" ht="15" customHeight="1">
      <c r="A192" s="113">
        <f>ROW() - ROW(Tabla44781718202426[[#Headers],['#]])</f>
        <v>186</v>
      </c>
      <c r="B192" s="37" t="s">
        <v>2</v>
      </c>
      <c r="C192" s="113">
        <v>207</v>
      </c>
      <c r="D192" s="113">
        <v>2025</v>
      </c>
      <c r="E192" s="61" t="s">
        <v>548</v>
      </c>
      <c r="F192" s="124" t="s">
        <v>100</v>
      </c>
      <c r="G192" s="44">
        <v>4000000</v>
      </c>
      <c r="H192" s="54" t="s">
        <v>549</v>
      </c>
      <c r="I192" s="46" t="s">
        <v>550</v>
      </c>
      <c r="J192" s="40">
        <v>46021</v>
      </c>
      <c r="K192" s="41" t="s">
        <v>41</v>
      </c>
      <c r="L192" s="114" t="s">
        <v>547</v>
      </c>
      <c r="M192" s="55"/>
      <c r="N192" s="48">
        <v>46023</v>
      </c>
      <c r="O192" s="120" t="s">
        <v>43</v>
      </c>
      <c r="P192" s="116">
        <v>46023</v>
      </c>
      <c r="Q192" s="186" t="s">
        <v>222</v>
      </c>
      <c r="R192" s="186"/>
      <c r="S192" s="117"/>
      <c r="T192" s="118"/>
      <c r="U192" s="119"/>
      <c r="V192" s="189">
        <v>46041</v>
      </c>
      <c r="W192" s="71" t="s">
        <v>223</v>
      </c>
      <c r="X192" s="119" t="s">
        <v>413</v>
      </c>
      <c r="Y192" s="119"/>
      <c r="Z192" s="120"/>
      <c r="AA192" s="121"/>
    </row>
    <row r="193" spans="1:27" ht="15" customHeight="1">
      <c r="A193" s="113">
        <f>ROW() - ROW(Tabla44781718202426[[#Headers],['#]])</f>
        <v>187</v>
      </c>
      <c r="B193" s="37" t="s">
        <v>2</v>
      </c>
      <c r="C193" s="113">
        <v>222</v>
      </c>
      <c r="D193" s="113">
        <v>2025</v>
      </c>
      <c r="E193" s="123" t="s">
        <v>551</v>
      </c>
      <c r="F193" s="124" t="s">
        <v>100</v>
      </c>
      <c r="G193" s="44">
        <v>6200000</v>
      </c>
      <c r="H193" s="54" t="s">
        <v>552</v>
      </c>
      <c r="I193" s="46" t="s">
        <v>550</v>
      </c>
      <c r="J193" s="40">
        <v>46021</v>
      </c>
      <c r="K193" s="41" t="s">
        <v>41</v>
      </c>
      <c r="L193" s="114" t="s">
        <v>547</v>
      </c>
      <c r="M193" s="55"/>
      <c r="N193" s="48">
        <v>46023</v>
      </c>
      <c r="O193" s="120" t="s">
        <v>43</v>
      </c>
      <c r="P193" s="116">
        <v>46023</v>
      </c>
      <c r="Q193" s="186" t="s">
        <v>222</v>
      </c>
      <c r="R193" s="41"/>
      <c r="S193" s="117"/>
      <c r="T193" s="118"/>
      <c r="U193" s="119">
        <v>46030</v>
      </c>
      <c r="V193" s="189">
        <v>46036</v>
      </c>
      <c r="W193" s="71" t="s">
        <v>223</v>
      </c>
      <c r="X193" s="119" t="s">
        <v>553</v>
      </c>
      <c r="Y193" s="119"/>
      <c r="Z193" s="120"/>
      <c r="AA193" s="121"/>
    </row>
    <row r="194" spans="1:27" ht="15" customHeight="1">
      <c r="A194" s="113">
        <f>ROW() - ROW(Tabla44781718202426[[#Headers],['#]])</f>
        <v>188</v>
      </c>
      <c r="B194" s="37" t="s">
        <v>2</v>
      </c>
      <c r="C194" s="113">
        <v>310</v>
      </c>
      <c r="D194" s="113">
        <v>2025</v>
      </c>
      <c r="E194" s="123" t="s">
        <v>554</v>
      </c>
      <c r="F194" s="124" t="s">
        <v>100</v>
      </c>
      <c r="G194" s="44">
        <v>6200000</v>
      </c>
      <c r="H194" s="54" t="s">
        <v>375</v>
      </c>
      <c r="I194" s="46" t="s">
        <v>550</v>
      </c>
      <c r="J194" s="40">
        <v>46021</v>
      </c>
      <c r="K194" s="41" t="s">
        <v>41</v>
      </c>
      <c r="L194" s="114" t="s">
        <v>547</v>
      </c>
      <c r="M194" s="55"/>
      <c r="N194" s="48">
        <v>46023</v>
      </c>
      <c r="O194" s="120" t="s">
        <v>43</v>
      </c>
      <c r="P194" s="116">
        <v>46023</v>
      </c>
      <c r="Q194" s="186" t="s">
        <v>222</v>
      </c>
      <c r="R194" s="41"/>
      <c r="S194" s="117"/>
      <c r="T194" s="118"/>
      <c r="U194" s="119">
        <v>46030</v>
      </c>
      <c r="V194" s="189">
        <v>46036</v>
      </c>
      <c r="W194" s="71" t="s">
        <v>223</v>
      </c>
      <c r="X194" s="119" t="s">
        <v>553</v>
      </c>
      <c r="Y194" s="119"/>
      <c r="Z194" s="120"/>
      <c r="AA194" s="121"/>
    </row>
    <row r="195" spans="1:27" ht="15" customHeight="1">
      <c r="A195" s="113">
        <f>ROW() - ROW(Tabla44781718202426[[#Headers],['#]])</f>
        <v>189</v>
      </c>
      <c r="B195" s="37" t="s">
        <v>2</v>
      </c>
      <c r="C195" s="113">
        <v>151</v>
      </c>
      <c r="D195" s="113">
        <v>2025</v>
      </c>
      <c r="E195" s="123" t="s">
        <v>555</v>
      </c>
      <c r="F195" s="124" t="s">
        <v>75</v>
      </c>
      <c r="G195" s="44">
        <v>4000000</v>
      </c>
      <c r="H195" s="54" t="s">
        <v>556</v>
      </c>
      <c r="I195" s="46" t="s">
        <v>557</v>
      </c>
      <c r="J195" s="40">
        <v>46021</v>
      </c>
      <c r="K195" s="41" t="s">
        <v>41</v>
      </c>
      <c r="L195" s="114" t="s">
        <v>547</v>
      </c>
      <c r="M195" s="55"/>
      <c r="N195" s="48">
        <v>46023</v>
      </c>
      <c r="O195" s="120" t="s">
        <v>43</v>
      </c>
      <c r="P195" s="116">
        <v>46023</v>
      </c>
      <c r="Q195" s="186" t="s">
        <v>222</v>
      </c>
      <c r="R195" s="41"/>
      <c r="S195" s="117"/>
      <c r="T195" s="118"/>
      <c r="U195" s="119">
        <v>46030</v>
      </c>
      <c r="V195" s="189">
        <v>46036</v>
      </c>
      <c r="W195" s="71" t="s">
        <v>223</v>
      </c>
      <c r="X195" s="119" t="s">
        <v>553</v>
      </c>
      <c r="Y195" s="119"/>
      <c r="Z195" s="120"/>
      <c r="AA195" s="121"/>
    </row>
    <row r="196" spans="1:27" ht="15" customHeight="1">
      <c r="A196" s="113">
        <f>ROW() - ROW(Tabla44781718202426[[#Headers],['#]])</f>
        <v>190</v>
      </c>
      <c r="B196" s="37" t="s">
        <v>2</v>
      </c>
      <c r="C196" s="113">
        <v>377</v>
      </c>
      <c r="D196" s="113">
        <v>2025</v>
      </c>
      <c r="E196" s="123" t="s">
        <v>164</v>
      </c>
      <c r="F196" s="124" t="s">
        <v>75</v>
      </c>
      <c r="G196" s="44">
        <v>6200000</v>
      </c>
      <c r="H196" s="54" t="s">
        <v>481</v>
      </c>
      <c r="I196" s="46" t="s">
        <v>557</v>
      </c>
      <c r="J196" s="40">
        <v>46021</v>
      </c>
      <c r="K196" s="41" t="s">
        <v>41</v>
      </c>
      <c r="L196" s="114" t="s">
        <v>547</v>
      </c>
      <c r="M196" s="55"/>
      <c r="N196" s="48">
        <v>46023</v>
      </c>
      <c r="O196" s="122" t="s">
        <v>43</v>
      </c>
      <c r="P196" s="116">
        <v>46023</v>
      </c>
      <c r="Q196" s="186" t="s">
        <v>222</v>
      </c>
      <c r="R196" s="41"/>
      <c r="S196" s="117"/>
      <c r="T196" s="118"/>
      <c r="U196" s="119">
        <v>46030</v>
      </c>
      <c r="V196" s="189">
        <v>46036</v>
      </c>
      <c r="W196" s="71" t="s">
        <v>223</v>
      </c>
      <c r="X196" s="119" t="s">
        <v>553</v>
      </c>
      <c r="Y196" s="119"/>
      <c r="Z196" s="120"/>
      <c r="AA196" s="121"/>
    </row>
    <row r="197" spans="1:27" ht="15" customHeight="1">
      <c r="A197" s="113">
        <f>ROW() - ROW(Tabla44781718202426[[#Headers],['#]])</f>
        <v>191</v>
      </c>
      <c r="B197" s="37" t="s">
        <v>2</v>
      </c>
      <c r="C197" s="113">
        <v>212</v>
      </c>
      <c r="D197" s="113">
        <v>2025</v>
      </c>
      <c r="E197" s="123" t="s">
        <v>558</v>
      </c>
      <c r="F197" s="124" t="s">
        <v>75</v>
      </c>
      <c r="G197" s="44">
        <v>6200000</v>
      </c>
      <c r="H197" s="54" t="s">
        <v>559</v>
      </c>
      <c r="I197" s="46" t="s">
        <v>557</v>
      </c>
      <c r="J197" s="40">
        <v>46021</v>
      </c>
      <c r="K197" s="41" t="s">
        <v>41</v>
      </c>
      <c r="L197" s="114" t="s">
        <v>547</v>
      </c>
      <c r="M197" s="55"/>
      <c r="N197" s="48">
        <v>46023</v>
      </c>
      <c r="O197" s="120" t="s">
        <v>43</v>
      </c>
      <c r="P197" s="116">
        <v>46023</v>
      </c>
      <c r="Q197" s="186" t="s">
        <v>222</v>
      </c>
      <c r="R197" s="41"/>
      <c r="S197" s="117"/>
      <c r="T197" s="118"/>
      <c r="U197" s="119">
        <v>46030</v>
      </c>
      <c r="V197" s="189">
        <v>46036</v>
      </c>
      <c r="W197" s="71" t="s">
        <v>223</v>
      </c>
      <c r="X197" s="119" t="s">
        <v>553</v>
      </c>
      <c r="Y197" s="119"/>
      <c r="Z197" s="120"/>
      <c r="AA197" s="121"/>
    </row>
    <row r="198" spans="1:27" ht="15" customHeight="1">
      <c r="A198" s="113">
        <f>ROW() - ROW(Tabla44781718202426[[#Headers],['#]])</f>
        <v>192</v>
      </c>
      <c r="B198" s="37" t="s">
        <v>2</v>
      </c>
      <c r="C198" s="113">
        <v>316</v>
      </c>
      <c r="D198" s="113">
        <v>2025</v>
      </c>
      <c r="E198" s="123" t="s">
        <v>560</v>
      </c>
      <c r="F198" s="124" t="s">
        <v>75</v>
      </c>
      <c r="G198" s="44">
        <v>4200000</v>
      </c>
      <c r="H198" s="54" t="s">
        <v>561</v>
      </c>
      <c r="I198" s="46" t="s">
        <v>562</v>
      </c>
      <c r="J198" s="40">
        <v>46022</v>
      </c>
      <c r="K198" s="41" t="s">
        <v>41</v>
      </c>
      <c r="L198" s="114" t="s">
        <v>296</v>
      </c>
      <c r="M198" s="55"/>
      <c r="N198" s="48">
        <v>46023</v>
      </c>
      <c r="O198" s="120" t="s">
        <v>43</v>
      </c>
      <c r="P198" s="116">
        <v>46023</v>
      </c>
      <c r="Q198" s="186" t="s">
        <v>222</v>
      </c>
      <c r="R198" s="41"/>
      <c r="S198" s="117"/>
      <c r="T198" s="118"/>
      <c r="U198" s="119">
        <v>46030</v>
      </c>
      <c r="V198" s="189">
        <v>46036</v>
      </c>
      <c r="W198" s="71" t="s">
        <v>223</v>
      </c>
      <c r="X198" s="119" t="s">
        <v>553</v>
      </c>
      <c r="Y198" s="119"/>
      <c r="Z198" s="120"/>
      <c r="AA198" s="121"/>
    </row>
    <row r="199" spans="1:27" ht="15" customHeight="1">
      <c r="A199" s="113">
        <f>ROW() - ROW(Tabla44781718202426[[#Headers],['#]])</f>
        <v>193</v>
      </c>
      <c r="B199" s="37" t="s">
        <v>2</v>
      </c>
      <c r="C199" s="113">
        <v>320</v>
      </c>
      <c r="D199" s="113">
        <v>2025</v>
      </c>
      <c r="E199" s="123" t="s">
        <v>563</v>
      </c>
      <c r="F199" s="124" t="s">
        <v>75</v>
      </c>
      <c r="G199" s="44">
        <v>3000000</v>
      </c>
      <c r="H199" s="54" t="s">
        <v>564</v>
      </c>
      <c r="I199" s="46" t="s">
        <v>562</v>
      </c>
      <c r="J199" s="40">
        <v>46022</v>
      </c>
      <c r="K199" s="41" t="s">
        <v>41</v>
      </c>
      <c r="L199" s="114" t="s">
        <v>296</v>
      </c>
      <c r="M199" s="55"/>
      <c r="N199" s="48">
        <v>46023</v>
      </c>
      <c r="O199" s="120" t="s">
        <v>43</v>
      </c>
      <c r="P199" s="116">
        <v>46023</v>
      </c>
      <c r="Q199" s="186" t="s">
        <v>222</v>
      </c>
      <c r="R199" s="41"/>
      <c r="S199" s="117"/>
      <c r="T199" s="118"/>
      <c r="U199" s="119">
        <v>46030</v>
      </c>
      <c r="V199" s="189">
        <v>46036</v>
      </c>
      <c r="W199" s="71" t="s">
        <v>223</v>
      </c>
      <c r="X199" s="119" t="s">
        <v>553</v>
      </c>
      <c r="Y199" s="119"/>
      <c r="Z199" s="120"/>
      <c r="AA199" s="121"/>
    </row>
    <row r="200" spans="1:27" ht="15" customHeight="1">
      <c r="A200" s="113">
        <f>ROW() - ROW(Tabla44781718202426[[#Headers],['#]])</f>
        <v>194</v>
      </c>
      <c r="B200" s="37" t="s">
        <v>2</v>
      </c>
      <c r="C200" s="113">
        <v>321</v>
      </c>
      <c r="D200" s="113">
        <v>2025</v>
      </c>
      <c r="E200" s="123" t="s">
        <v>565</v>
      </c>
      <c r="F200" s="127" t="s">
        <v>75</v>
      </c>
      <c r="G200" s="45">
        <v>3000000</v>
      </c>
      <c r="H200" s="54" t="s">
        <v>566</v>
      </c>
      <c r="I200" s="46" t="s">
        <v>562</v>
      </c>
      <c r="J200" s="40">
        <v>46022</v>
      </c>
      <c r="K200" s="41" t="s">
        <v>41</v>
      </c>
      <c r="L200" s="114" t="s">
        <v>296</v>
      </c>
      <c r="M200" s="55"/>
      <c r="N200" s="48">
        <v>46023</v>
      </c>
      <c r="O200" s="120" t="s">
        <v>43</v>
      </c>
      <c r="P200" s="116">
        <v>46023</v>
      </c>
      <c r="Q200" s="186" t="s">
        <v>222</v>
      </c>
      <c r="R200" s="41"/>
      <c r="S200" s="117"/>
      <c r="T200" s="118"/>
      <c r="U200" s="119">
        <v>46030</v>
      </c>
      <c r="V200" s="189">
        <v>46036</v>
      </c>
      <c r="W200" s="71" t="s">
        <v>223</v>
      </c>
      <c r="X200" s="119" t="s">
        <v>553</v>
      </c>
      <c r="Y200" s="119"/>
      <c r="Z200" s="120"/>
      <c r="AA200" s="121"/>
    </row>
    <row r="201" spans="1:27" ht="15" customHeight="1">
      <c r="A201" s="113">
        <f>ROW() - ROW(Tabla44781718202426[[#Headers],['#]])</f>
        <v>195</v>
      </c>
      <c r="B201" s="37" t="s">
        <v>2</v>
      </c>
      <c r="C201" s="113">
        <v>343</v>
      </c>
      <c r="D201" s="113">
        <v>2025</v>
      </c>
      <c r="E201" s="123" t="s">
        <v>567</v>
      </c>
      <c r="F201" s="127" t="s">
        <v>75</v>
      </c>
      <c r="G201" s="45">
        <v>3000000</v>
      </c>
      <c r="H201" s="54" t="s">
        <v>568</v>
      </c>
      <c r="I201" s="46" t="s">
        <v>562</v>
      </c>
      <c r="J201" s="40">
        <v>46022</v>
      </c>
      <c r="K201" s="41" t="s">
        <v>41</v>
      </c>
      <c r="L201" s="114" t="s">
        <v>296</v>
      </c>
      <c r="M201" s="55"/>
      <c r="N201" s="48">
        <v>46023</v>
      </c>
      <c r="O201" s="120" t="s">
        <v>43</v>
      </c>
      <c r="P201" s="116">
        <v>46023</v>
      </c>
      <c r="Q201" s="186" t="s">
        <v>222</v>
      </c>
      <c r="R201" s="41"/>
      <c r="S201" s="117"/>
      <c r="T201" s="118"/>
      <c r="U201" s="119">
        <v>46030</v>
      </c>
      <c r="V201" s="189">
        <v>46036</v>
      </c>
      <c r="W201" s="71" t="s">
        <v>223</v>
      </c>
      <c r="X201" s="119" t="s">
        <v>553</v>
      </c>
      <c r="Y201" s="119"/>
      <c r="Z201" s="120"/>
      <c r="AA201" s="121"/>
    </row>
    <row r="202" spans="1:27" ht="15" customHeight="1">
      <c r="A202" s="113">
        <f>ROW() - ROW(Tabla44781718202426[[#Headers],['#]])</f>
        <v>196</v>
      </c>
      <c r="B202" s="37" t="s">
        <v>2</v>
      </c>
      <c r="C202" s="113">
        <v>344</v>
      </c>
      <c r="D202" s="113">
        <v>2025</v>
      </c>
      <c r="E202" s="123" t="s">
        <v>569</v>
      </c>
      <c r="F202" s="127" t="s">
        <v>75</v>
      </c>
      <c r="G202" s="45">
        <v>3000000</v>
      </c>
      <c r="H202" s="54" t="s">
        <v>570</v>
      </c>
      <c r="I202" s="46" t="s">
        <v>562</v>
      </c>
      <c r="J202" s="40">
        <v>46022</v>
      </c>
      <c r="K202" s="41" t="s">
        <v>41</v>
      </c>
      <c r="L202" s="114" t="s">
        <v>296</v>
      </c>
      <c r="M202" s="55"/>
      <c r="N202" s="48">
        <v>46023</v>
      </c>
      <c r="O202" s="120" t="s">
        <v>43</v>
      </c>
      <c r="P202" s="116">
        <v>46023</v>
      </c>
      <c r="Q202" s="186" t="s">
        <v>222</v>
      </c>
      <c r="R202" s="186"/>
      <c r="S202" s="117"/>
      <c r="T202" s="118"/>
      <c r="U202" s="119">
        <v>46030</v>
      </c>
      <c r="V202" s="189">
        <v>46036</v>
      </c>
      <c r="W202" s="71" t="s">
        <v>223</v>
      </c>
      <c r="X202" s="119" t="s">
        <v>553</v>
      </c>
      <c r="Y202" s="119"/>
      <c r="Z202" s="120"/>
      <c r="AA202" s="121"/>
    </row>
    <row r="203" spans="1:27" ht="15" customHeight="1">
      <c r="A203" s="113">
        <f>ROW() - ROW(Tabla44781718202426[[#Headers],['#]])</f>
        <v>197</v>
      </c>
      <c r="B203" s="37" t="s">
        <v>2</v>
      </c>
      <c r="C203" s="113">
        <v>193</v>
      </c>
      <c r="D203" s="4">
        <v>2025</v>
      </c>
      <c r="E203" s="49" t="s">
        <v>571</v>
      </c>
      <c r="F203" s="14" t="s">
        <v>572</v>
      </c>
      <c r="G203" s="45">
        <v>6500000</v>
      </c>
      <c r="H203" s="54" t="s">
        <v>285</v>
      </c>
      <c r="I203" s="46" t="s">
        <v>573</v>
      </c>
      <c r="J203" s="40">
        <v>46023</v>
      </c>
      <c r="K203" s="41" t="s">
        <v>41</v>
      </c>
      <c r="L203" s="114" t="s">
        <v>279</v>
      </c>
      <c r="M203" s="55"/>
      <c r="N203" s="120">
        <v>46024</v>
      </c>
      <c r="O203" s="41" t="s">
        <v>221</v>
      </c>
      <c r="P203" s="116">
        <v>46024</v>
      </c>
      <c r="Q203" s="186" t="s">
        <v>222</v>
      </c>
      <c r="R203" s="41"/>
      <c r="S203" s="117"/>
      <c r="T203" s="118"/>
      <c r="U203" s="119">
        <v>46030</v>
      </c>
      <c r="V203" s="189">
        <v>46036</v>
      </c>
      <c r="W203" s="71" t="s">
        <v>223</v>
      </c>
      <c r="X203" s="119" t="s">
        <v>553</v>
      </c>
      <c r="Y203" s="119"/>
      <c r="Z203" s="120"/>
      <c r="AA203" s="121"/>
    </row>
    <row r="204" spans="1:27" ht="15" customHeight="1">
      <c r="A204" s="113">
        <f>ROW() - ROW(Tabla44781718202426[[#Headers],['#]])</f>
        <v>198</v>
      </c>
      <c r="B204" s="37" t="s">
        <v>2</v>
      </c>
      <c r="C204" s="113">
        <v>144</v>
      </c>
      <c r="D204" s="4">
        <v>2025</v>
      </c>
      <c r="E204" s="49" t="s">
        <v>574</v>
      </c>
      <c r="F204" s="14" t="s">
        <v>75</v>
      </c>
      <c r="G204" s="45">
        <v>6000000</v>
      </c>
      <c r="H204" s="54" t="s">
        <v>285</v>
      </c>
      <c r="I204" s="46" t="s">
        <v>573</v>
      </c>
      <c r="J204" s="40">
        <v>46023</v>
      </c>
      <c r="K204" s="41" t="s">
        <v>41</v>
      </c>
      <c r="L204" s="114" t="s">
        <v>279</v>
      </c>
      <c r="M204" s="55"/>
      <c r="N204" s="120">
        <v>46024</v>
      </c>
      <c r="O204" s="41" t="s">
        <v>221</v>
      </c>
      <c r="P204" s="116">
        <v>46024</v>
      </c>
      <c r="Q204" s="186" t="s">
        <v>222</v>
      </c>
      <c r="R204" s="41"/>
      <c r="S204" s="117"/>
      <c r="T204" s="118"/>
      <c r="U204" s="119">
        <v>46030</v>
      </c>
      <c r="V204" s="189">
        <v>46036</v>
      </c>
      <c r="W204" s="71" t="s">
        <v>223</v>
      </c>
      <c r="X204" s="119" t="s">
        <v>553</v>
      </c>
      <c r="Y204" s="119"/>
      <c r="Z204" s="120"/>
      <c r="AA204" s="121"/>
    </row>
    <row r="205" spans="1:27" ht="15" customHeight="1">
      <c r="A205" s="113">
        <f>ROW() - ROW(Tabla44781718202426[[#Headers],['#]])</f>
        <v>199</v>
      </c>
      <c r="B205" s="37" t="s">
        <v>2</v>
      </c>
      <c r="C205" s="113">
        <v>189</v>
      </c>
      <c r="D205" s="4">
        <v>2025</v>
      </c>
      <c r="E205" s="49" t="s">
        <v>575</v>
      </c>
      <c r="F205" s="14" t="s">
        <v>75</v>
      </c>
      <c r="G205" s="45">
        <v>3000000</v>
      </c>
      <c r="H205" s="54" t="s">
        <v>285</v>
      </c>
      <c r="I205" s="46" t="s">
        <v>573</v>
      </c>
      <c r="J205" s="40">
        <v>46023</v>
      </c>
      <c r="K205" s="41" t="s">
        <v>41</v>
      </c>
      <c r="L205" s="114" t="s">
        <v>279</v>
      </c>
      <c r="M205" s="55"/>
      <c r="N205" s="120">
        <v>46024</v>
      </c>
      <c r="O205" s="41" t="s">
        <v>221</v>
      </c>
      <c r="P205" s="116">
        <v>46024</v>
      </c>
      <c r="Q205" s="186" t="s">
        <v>222</v>
      </c>
      <c r="R205" s="41"/>
      <c r="S205" s="117"/>
      <c r="T205" s="118"/>
      <c r="U205" s="119">
        <v>46030</v>
      </c>
      <c r="V205" s="189">
        <v>46036</v>
      </c>
      <c r="W205" s="71" t="s">
        <v>223</v>
      </c>
      <c r="X205" s="119" t="s">
        <v>553</v>
      </c>
      <c r="Y205" s="119"/>
      <c r="Z205" s="120"/>
      <c r="AA205" s="121"/>
    </row>
    <row r="206" spans="1:27" ht="15" customHeight="1">
      <c r="A206" s="113">
        <f>ROW() - ROW(Tabla44781718202426[[#Headers],['#]])</f>
        <v>200</v>
      </c>
      <c r="B206" s="37" t="s">
        <v>2</v>
      </c>
      <c r="C206" s="113">
        <v>194</v>
      </c>
      <c r="D206" s="4">
        <v>2025</v>
      </c>
      <c r="E206" s="49" t="s">
        <v>576</v>
      </c>
      <c r="F206" s="14" t="s">
        <v>75</v>
      </c>
      <c r="G206" s="45">
        <v>6000000</v>
      </c>
      <c r="H206" s="54" t="s">
        <v>285</v>
      </c>
      <c r="I206" s="46" t="s">
        <v>573</v>
      </c>
      <c r="J206" s="40">
        <v>46023</v>
      </c>
      <c r="K206" s="41" t="s">
        <v>41</v>
      </c>
      <c r="L206" s="114" t="s">
        <v>279</v>
      </c>
      <c r="M206" s="55"/>
      <c r="N206" s="120">
        <v>46024</v>
      </c>
      <c r="O206" s="53" t="s">
        <v>221</v>
      </c>
      <c r="P206" s="116">
        <v>46027</v>
      </c>
      <c r="Q206" s="186" t="s">
        <v>222</v>
      </c>
      <c r="R206" s="41"/>
      <c r="S206" s="117"/>
      <c r="T206" s="118"/>
      <c r="U206" s="119">
        <v>46030</v>
      </c>
      <c r="V206" s="189">
        <v>46036</v>
      </c>
      <c r="W206" s="71" t="s">
        <v>223</v>
      </c>
      <c r="X206" s="119" t="s">
        <v>553</v>
      </c>
      <c r="Y206" s="119"/>
      <c r="Z206" s="120"/>
      <c r="AA206" s="121"/>
    </row>
    <row r="207" spans="1:27" ht="15" customHeight="1">
      <c r="A207" s="113">
        <f>ROW() - ROW(Tabla44781718202426[[#Headers],['#]])</f>
        <v>201</v>
      </c>
      <c r="B207" s="37" t="s">
        <v>2</v>
      </c>
      <c r="C207" s="113">
        <v>146</v>
      </c>
      <c r="D207" s="4">
        <v>2025</v>
      </c>
      <c r="E207" s="49" t="s">
        <v>577</v>
      </c>
      <c r="F207" s="14" t="s">
        <v>75</v>
      </c>
      <c r="G207" s="45">
        <v>6500000</v>
      </c>
      <c r="H207" s="54" t="s">
        <v>285</v>
      </c>
      <c r="I207" s="46" t="s">
        <v>573</v>
      </c>
      <c r="J207" s="40">
        <v>46023</v>
      </c>
      <c r="K207" s="41" t="s">
        <v>41</v>
      </c>
      <c r="L207" s="114" t="s">
        <v>279</v>
      </c>
      <c r="M207" s="55"/>
      <c r="N207" s="120">
        <v>46024</v>
      </c>
      <c r="O207" s="41" t="s">
        <v>221</v>
      </c>
      <c r="P207" s="116">
        <v>46024</v>
      </c>
      <c r="Q207" s="186" t="s">
        <v>222</v>
      </c>
      <c r="R207" s="41"/>
      <c r="S207" s="117"/>
      <c r="T207" s="118"/>
      <c r="U207" s="119">
        <v>46030</v>
      </c>
      <c r="V207" s="189">
        <v>46036</v>
      </c>
      <c r="W207" s="71" t="s">
        <v>223</v>
      </c>
      <c r="X207" s="119" t="s">
        <v>553</v>
      </c>
      <c r="Y207" s="119"/>
      <c r="Z207" s="120"/>
      <c r="AA207" s="121"/>
    </row>
    <row r="208" spans="1:27" ht="15" customHeight="1">
      <c r="A208" s="113">
        <f>ROW() - ROW(Tabla44781718202426[[#Headers],['#]])</f>
        <v>202</v>
      </c>
      <c r="B208" s="37" t="s">
        <v>2</v>
      </c>
      <c r="C208" s="113">
        <v>122</v>
      </c>
      <c r="D208" s="4">
        <v>2025</v>
      </c>
      <c r="E208" s="49" t="s">
        <v>578</v>
      </c>
      <c r="F208" s="14" t="s">
        <v>75</v>
      </c>
      <c r="G208" s="45">
        <v>6000000</v>
      </c>
      <c r="H208" s="54" t="s">
        <v>285</v>
      </c>
      <c r="I208" s="46" t="s">
        <v>573</v>
      </c>
      <c r="J208" s="40">
        <v>46023</v>
      </c>
      <c r="K208" s="41" t="s">
        <v>41</v>
      </c>
      <c r="L208" s="114" t="s">
        <v>279</v>
      </c>
      <c r="M208" s="55"/>
      <c r="N208" s="120">
        <v>46024</v>
      </c>
      <c r="O208" s="41" t="s">
        <v>221</v>
      </c>
      <c r="P208" s="116">
        <v>46024</v>
      </c>
      <c r="Q208" s="186" t="s">
        <v>222</v>
      </c>
      <c r="R208" s="41"/>
      <c r="S208" s="117"/>
      <c r="T208" s="118"/>
      <c r="U208" s="119">
        <v>46030</v>
      </c>
      <c r="V208" s="189">
        <v>46036</v>
      </c>
      <c r="W208" s="71" t="s">
        <v>223</v>
      </c>
      <c r="X208" s="119" t="s">
        <v>553</v>
      </c>
      <c r="Y208" s="119"/>
      <c r="Z208" s="120"/>
      <c r="AA208" s="121"/>
    </row>
    <row r="209" spans="1:27" ht="15" customHeight="1">
      <c r="A209" s="113">
        <f>ROW() - ROW(Tabla44781718202426[[#Headers],['#]])</f>
        <v>203</v>
      </c>
      <c r="B209" s="37" t="s">
        <v>2</v>
      </c>
      <c r="C209" s="113">
        <v>332</v>
      </c>
      <c r="D209" s="4">
        <v>2025</v>
      </c>
      <c r="E209" s="49" t="s">
        <v>579</v>
      </c>
      <c r="F209" s="14" t="s">
        <v>75</v>
      </c>
      <c r="G209" s="45">
        <v>6500000</v>
      </c>
      <c r="H209" s="54" t="s">
        <v>290</v>
      </c>
      <c r="I209" s="46" t="s">
        <v>573</v>
      </c>
      <c r="J209" s="40">
        <v>46023</v>
      </c>
      <c r="K209" s="41" t="s">
        <v>41</v>
      </c>
      <c r="L209" s="114" t="s">
        <v>279</v>
      </c>
      <c r="M209" s="55"/>
      <c r="N209" s="120">
        <v>46024</v>
      </c>
      <c r="O209" s="41" t="s">
        <v>221</v>
      </c>
      <c r="P209" s="116">
        <v>46024</v>
      </c>
      <c r="Q209" s="186" t="s">
        <v>222</v>
      </c>
      <c r="R209" s="41"/>
      <c r="S209" s="117"/>
      <c r="T209" s="118"/>
      <c r="U209" s="119">
        <v>46030</v>
      </c>
      <c r="V209" s="189">
        <v>46036</v>
      </c>
      <c r="W209" s="71" t="s">
        <v>223</v>
      </c>
      <c r="X209" s="119" t="s">
        <v>553</v>
      </c>
      <c r="Y209" s="119"/>
      <c r="Z209" s="120"/>
      <c r="AA209" s="121"/>
    </row>
    <row r="210" spans="1:27" ht="15" customHeight="1">
      <c r="A210" s="113">
        <f>ROW() - ROW(Tabla44781718202426[[#Headers],['#]])</f>
        <v>204</v>
      </c>
      <c r="B210" s="37" t="s">
        <v>2</v>
      </c>
      <c r="C210" s="113">
        <v>118</v>
      </c>
      <c r="D210" s="4">
        <v>2025</v>
      </c>
      <c r="E210" s="49" t="s">
        <v>580</v>
      </c>
      <c r="F210" s="14" t="s">
        <v>75</v>
      </c>
      <c r="G210" s="45">
        <v>6500000</v>
      </c>
      <c r="H210" s="54" t="s">
        <v>285</v>
      </c>
      <c r="I210" s="46" t="s">
        <v>573</v>
      </c>
      <c r="J210" s="40">
        <v>46023</v>
      </c>
      <c r="K210" s="41" t="s">
        <v>41</v>
      </c>
      <c r="L210" s="114" t="s">
        <v>279</v>
      </c>
      <c r="M210" s="55"/>
      <c r="N210" s="120">
        <v>46024</v>
      </c>
      <c r="O210" s="41" t="s">
        <v>221</v>
      </c>
      <c r="P210" s="116">
        <v>46024</v>
      </c>
      <c r="Q210" s="186" t="s">
        <v>222</v>
      </c>
      <c r="R210" s="41"/>
      <c r="S210" s="117"/>
      <c r="T210" s="118"/>
      <c r="U210" s="119">
        <v>46030</v>
      </c>
      <c r="V210" s="189">
        <v>46036</v>
      </c>
      <c r="W210" s="71" t="s">
        <v>223</v>
      </c>
      <c r="X210" s="119" t="s">
        <v>553</v>
      </c>
      <c r="Y210" s="119"/>
      <c r="Z210" s="120"/>
      <c r="AA210" s="121"/>
    </row>
    <row r="211" spans="1:27" ht="15" customHeight="1">
      <c r="A211" s="113">
        <f>ROW() - ROW(Tabla44781718202426[[#Headers],['#]])</f>
        <v>205</v>
      </c>
      <c r="B211" s="37" t="s">
        <v>2</v>
      </c>
      <c r="C211" s="113">
        <v>308</v>
      </c>
      <c r="D211" s="4">
        <v>2025</v>
      </c>
      <c r="E211" s="49" t="s">
        <v>581</v>
      </c>
      <c r="F211" s="14" t="s">
        <v>75</v>
      </c>
      <c r="G211" s="45">
        <v>3500000</v>
      </c>
      <c r="H211" s="54" t="s">
        <v>285</v>
      </c>
      <c r="I211" s="46" t="s">
        <v>573</v>
      </c>
      <c r="J211" s="40">
        <v>46023</v>
      </c>
      <c r="K211" s="41" t="s">
        <v>41</v>
      </c>
      <c r="L211" s="114" t="s">
        <v>279</v>
      </c>
      <c r="M211" s="55"/>
      <c r="N211" s="120">
        <v>46024</v>
      </c>
      <c r="O211" s="41" t="s">
        <v>221</v>
      </c>
      <c r="P211" s="116">
        <v>46024</v>
      </c>
      <c r="Q211" s="186" t="s">
        <v>222</v>
      </c>
      <c r="R211" s="41"/>
      <c r="S211" s="117"/>
      <c r="T211" s="118"/>
      <c r="U211" s="119">
        <v>46030</v>
      </c>
      <c r="V211" s="189">
        <v>46036</v>
      </c>
      <c r="W211" s="71" t="s">
        <v>223</v>
      </c>
      <c r="X211" s="119" t="s">
        <v>553</v>
      </c>
      <c r="Y211" s="119"/>
      <c r="Z211" s="120"/>
      <c r="AA211" s="121"/>
    </row>
    <row r="212" spans="1:27" ht="15" customHeight="1">
      <c r="A212" s="113">
        <f>ROW() - ROW(Tabla44781718202426[[#Headers],['#]])</f>
        <v>206</v>
      </c>
      <c r="B212" s="37" t="s">
        <v>2</v>
      </c>
      <c r="C212" s="113">
        <v>359</v>
      </c>
      <c r="D212" s="4">
        <v>2025</v>
      </c>
      <c r="E212" s="49" t="s">
        <v>116</v>
      </c>
      <c r="F212" s="14" t="s">
        <v>75</v>
      </c>
      <c r="G212" s="45">
        <v>4300000</v>
      </c>
      <c r="H212" s="54" t="s">
        <v>393</v>
      </c>
      <c r="I212" s="46" t="s">
        <v>573</v>
      </c>
      <c r="J212" s="40">
        <v>46023</v>
      </c>
      <c r="K212" s="41" t="s">
        <v>41</v>
      </c>
      <c r="L212" s="114" t="s">
        <v>279</v>
      </c>
      <c r="M212" s="55"/>
      <c r="N212" s="120">
        <v>46024</v>
      </c>
      <c r="O212" s="41" t="s">
        <v>221</v>
      </c>
      <c r="P212" s="116">
        <v>46024</v>
      </c>
      <c r="Q212" s="186" t="s">
        <v>222</v>
      </c>
      <c r="R212" s="41"/>
      <c r="S212" s="117"/>
      <c r="T212" s="118"/>
      <c r="U212" s="119">
        <v>46030</v>
      </c>
      <c r="V212" s="189">
        <v>46036</v>
      </c>
      <c r="W212" s="71" t="s">
        <v>223</v>
      </c>
      <c r="X212" s="119" t="s">
        <v>553</v>
      </c>
      <c r="Y212" s="119"/>
      <c r="Z212" s="120"/>
      <c r="AA212" s="121"/>
    </row>
    <row r="213" spans="1:27" ht="15" customHeight="1">
      <c r="A213" s="113">
        <f>ROW() - ROW(Tabla44781718202426[[#Headers],['#]])</f>
        <v>207</v>
      </c>
      <c r="B213" s="37" t="s">
        <v>2</v>
      </c>
      <c r="C213" s="113">
        <v>67</v>
      </c>
      <c r="D213" s="4">
        <v>2025</v>
      </c>
      <c r="E213" s="49" t="s">
        <v>582</v>
      </c>
      <c r="F213" s="14" t="s">
        <v>75</v>
      </c>
      <c r="G213" s="45">
        <v>5500000</v>
      </c>
      <c r="H213" s="54" t="s">
        <v>76</v>
      </c>
      <c r="I213" s="46" t="s">
        <v>573</v>
      </c>
      <c r="J213" s="40">
        <v>46023</v>
      </c>
      <c r="K213" s="41" t="s">
        <v>41</v>
      </c>
      <c r="L213" s="114" t="s">
        <v>279</v>
      </c>
      <c r="M213" s="55"/>
      <c r="N213" s="120">
        <v>46024</v>
      </c>
      <c r="O213" s="41" t="s">
        <v>221</v>
      </c>
      <c r="P213" s="116">
        <v>46024</v>
      </c>
      <c r="Q213" s="186" t="s">
        <v>222</v>
      </c>
      <c r="R213" s="41"/>
      <c r="S213" s="117"/>
      <c r="T213" s="118"/>
      <c r="U213" s="119">
        <v>46030</v>
      </c>
      <c r="V213" s="189">
        <v>46036</v>
      </c>
      <c r="W213" s="71" t="s">
        <v>223</v>
      </c>
      <c r="X213" s="119" t="s">
        <v>553</v>
      </c>
      <c r="Y213" s="119"/>
      <c r="Z213" s="120"/>
      <c r="AA213" s="121"/>
    </row>
    <row r="214" spans="1:27" ht="15" customHeight="1">
      <c r="A214" s="113">
        <f>ROW() - ROW(Tabla44781718202426[[#Headers],['#]])</f>
        <v>208</v>
      </c>
      <c r="B214" s="37" t="s">
        <v>2</v>
      </c>
      <c r="C214" s="113">
        <v>303</v>
      </c>
      <c r="D214" s="4">
        <v>2025</v>
      </c>
      <c r="E214" s="49" t="s">
        <v>583</v>
      </c>
      <c r="F214" s="14" t="s">
        <v>177</v>
      </c>
      <c r="G214" s="45">
        <v>5500000</v>
      </c>
      <c r="H214" s="54" t="s">
        <v>584</v>
      </c>
      <c r="I214" s="46" t="s">
        <v>294</v>
      </c>
      <c r="J214" s="40">
        <v>46023</v>
      </c>
      <c r="K214" s="41" t="s">
        <v>41</v>
      </c>
      <c r="L214" s="114" t="s">
        <v>279</v>
      </c>
      <c r="N214" s="120">
        <v>46024</v>
      </c>
      <c r="O214" s="41" t="s">
        <v>221</v>
      </c>
      <c r="P214" s="48">
        <v>46024</v>
      </c>
      <c r="Q214" s="186" t="s">
        <v>222</v>
      </c>
      <c r="R214" s="50"/>
      <c r="S214" s="46"/>
      <c r="T214" s="40"/>
      <c r="U214" s="119">
        <v>46030</v>
      </c>
      <c r="V214" s="189">
        <v>46036</v>
      </c>
      <c r="W214" s="71" t="s">
        <v>223</v>
      </c>
      <c r="X214" s="119" t="s">
        <v>553</v>
      </c>
      <c r="Y214" s="119"/>
      <c r="Z214" s="120"/>
      <c r="AA214" s="121"/>
    </row>
    <row r="215" spans="1:27" ht="15" customHeight="1">
      <c r="A215" s="113">
        <f>ROW() - ROW(Tabla44781718202426[[#Headers],['#]])</f>
        <v>209</v>
      </c>
      <c r="B215" s="37" t="s">
        <v>2</v>
      </c>
      <c r="C215" s="113">
        <v>387</v>
      </c>
      <c r="D215" s="4">
        <v>2025</v>
      </c>
      <c r="E215" s="49" t="s">
        <v>182</v>
      </c>
      <c r="F215" s="14" t="s">
        <v>177</v>
      </c>
      <c r="G215" s="45">
        <v>4200000</v>
      </c>
      <c r="H215" s="54" t="s">
        <v>365</v>
      </c>
      <c r="I215" s="46" t="s">
        <v>294</v>
      </c>
      <c r="J215" s="40">
        <v>46023</v>
      </c>
      <c r="K215" s="41" t="s">
        <v>41</v>
      </c>
      <c r="L215" s="114" t="s">
        <v>279</v>
      </c>
      <c r="N215" s="120">
        <v>46024</v>
      </c>
      <c r="O215" s="41" t="s">
        <v>221</v>
      </c>
      <c r="P215" s="48">
        <v>46024</v>
      </c>
      <c r="Q215" s="186" t="s">
        <v>222</v>
      </c>
      <c r="R215" s="190"/>
      <c r="S215" s="46"/>
      <c r="T215" s="40"/>
      <c r="U215" s="119">
        <v>46030</v>
      </c>
      <c r="V215" s="189">
        <v>46036</v>
      </c>
      <c r="W215" s="71" t="s">
        <v>223</v>
      </c>
      <c r="X215" s="119" t="s">
        <v>553</v>
      </c>
      <c r="Y215" s="119"/>
      <c r="Z215" s="120"/>
      <c r="AA215" s="121"/>
    </row>
    <row r="216" spans="1:27" ht="15" customHeight="1">
      <c r="A216" s="113">
        <f>ROW() - ROW(Tabla44781718202426[[#Headers],['#]])</f>
        <v>210</v>
      </c>
      <c r="B216" s="37" t="s">
        <v>2</v>
      </c>
      <c r="C216" s="113">
        <v>511</v>
      </c>
      <c r="D216" s="4">
        <v>2025</v>
      </c>
      <c r="E216" s="49" t="s">
        <v>585</v>
      </c>
      <c r="F216" s="14" t="s">
        <v>177</v>
      </c>
      <c r="G216" s="45">
        <v>5000000</v>
      </c>
      <c r="H216" s="54" t="s">
        <v>586</v>
      </c>
      <c r="I216" s="46" t="s">
        <v>294</v>
      </c>
      <c r="J216" s="40">
        <v>46023</v>
      </c>
      <c r="K216" s="41" t="s">
        <v>41</v>
      </c>
      <c r="L216" s="114" t="s">
        <v>279</v>
      </c>
      <c r="N216" s="120">
        <v>46024</v>
      </c>
      <c r="O216" s="41" t="s">
        <v>221</v>
      </c>
      <c r="P216" s="48">
        <v>46024</v>
      </c>
      <c r="Q216" s="186" t="s">
        <v>222</v>
      </c>
      <c r="R216" s="50"/>
      <c r="S216" s="46"/>
      <c r="T216" s="40"/>
      <c r="U216" s="119">
        <v>46030</v>
      </c>
      <c r="V216" s="189">
        <v>46037</v>
      </c>
      <c r="W216" s="71" t="s">
        <v>223</v>
      </c>
      <c r="X216" s="119" t="s">
        <v>553</v>
      </c>
      <c r="Y216" s="119"/>
      <c r="Z216" s="120"/>
      <c r="AA216" s="121"/>
    </row>
    <row r="217" spans="1:27" ht="15" customHeight="1">
      <c r="A217" s="113">
        <f>ROW() - ROW(Tabla44781718202426[[#Headers],['#]])</f>
        <v>211</v>
      </c>
      <c r="B217" s="37" t="s">
        <v>2</v>
      </c>
      <c r="C217" s="113">
        <v>192</v>
      </c>
      <c r="D217" s="4">
        <v>2025</v>
      </c>
      <c r="E217" s="49" t="s">
        <v>587</v>
      </c>
      <c r="F217" s="14" t="s">
        <v>177</v>
      </c>
      <c r="G217" s="45">
        <v>4300000</v>
      </c>
      <c r="H217" s="54" t="s">
        <v>285</v>
      </c>
      <c r="I217" s="46" t="s">
        <v>573</v>
      </c>
      <c r="J217" s="40">
        <v>46023</v>
      </c>
      <c r="K217" s="41" t="s">
        <v>41</v>
      </c>
      <c r="L217" s="114" t="s">
        <v>279</v>
      </c>
      <c r="N217" s="120">
        <v>46024</v>
      </c>
      <c r="O217" s="41" t="s">
        <v>221</v>
      </c>
      <c r="P217" s="48">
        <v>46024</v>
      </c>
      <c r="Q217" s="186" t="s">
        <v>222</v>
      </c>
      <c r="R217" s="50"/>
      <c r="S217" s="46"/>
      <c r="T217" s="40"/>
      <c r="U217" s="119">
        <v>46030</v>
      </c>
      <c r="V217" s="189">
        <v>46036</v>
      </c>
      <c r="W217" s="71" t="s">
        <v>223</v>
      </c>
      <c r="X217" s="119" t="s">
        <v>553</v>
      </c>
      <c r="Y217" s="119"/>
      <c r="Z217" s="120"/>
      <c r="AA217" s="121"/>
    </row>
    <row r="218" spans="1:27" ht="15" customHeight="1">
      <c r="A218" s="113">
        <f>ROW() - ROW(Tabla44781718202426[[#Headers],['#]])</f>
        <v>212</v>
      </c>
      <c r="B218" s="37" t="s">
        <v>2</v>
      </c>
      <c r="C218" s="113">
        <v>56</v>
      </c>
      <c r="D218" s="4">
        <v>2025</v>
      </c>
      <c r="E218" s="49" t="s">
        <v>588</v>
      </c>
      <c r="F218" s="14" t="s">
        <v>103</v>
      </c>
      <c r="G218" s="45">
        <v>8500000</v>
      </c>
      <c r="H218" s="54" t="s">
        <v>589</v>
      </c>
      <c r="I218" s="46" t="s">
        <v>40</v>
      </c>
      <c r="J218" s="40">
        <v>46023</v>
      </c>
      <c r="K218" s="41" t="s">
        <v>41</v>
      </c>
      <c r="L218" s="114" t="s">
        <v>42</v>
      </c>
      <c r="N218" s="120">
        <v>46024</v>
      </c>
      <c r="O218" s="41" t="s">
        <v>221</v>
      </c>
      <c r="P218" s="48">
        <v>46024</v>
      </c>
      <c r="Q218" s="186" t="s">
        <v>222</v>
      </c>
      <c r="R218" s="190"/>
      <c r="S218" s="46"/>
      <c r="T218" s="40"/>
      <c r="U218" s="119">
        <v>46030</v>
      </c>
      <c r="V218" s="189">
        <v>46036</v>
      </c>
      <c r="W218" s="71" t="s">
        <v>223</v>
      </c>
      <c r="X218" s="119" t="s">
        <v>553</v>
      </c>
      <c r="Y218" s="119"/>
      <c r="Z218" s="120"/>
      <c r="AA218" s="121"/>
    </row>
    <row r="219" spans="1:27" ht="15" customHeight="1">
      <c r="A219" s="113">
        <f>ROW() - ROW(Tabla44781718202426[[#Headers],['#]])</f>
        <v>213</v>
      </c>
      <c r="B219" s="37" t="s">
        <v>2</v>
      </c>
      <c r="C219" s="113">
        <v>401</v>
      </c>
      <c r="D219" s="4">
        <v>2025</v>
      </c>
      <c r="E219" s="49" t="s">
        <v>590</v>
      </c>
      <c r="F219" s="14" t="s">
        <v>103</v>
      </c>
      <c r="G219" s="45">
        <v>3000000</v>
      </c>
      <c r="H219" s="54" t="s">
        <v>591</v>
      </c>
      <c r="I219" s="46" t="s">
        <v>40</v>
      </c>
      <c r="J219" s="40">
        <v>46023</v>
      </c>
      <c r="K219" s="41" t="s">
        <v>41</v>
      </c>
      <c r="L219" s="114" t="s">
        <v>42</v>
      </c>
      <c r="N219" s="120">
        <v>46024</v>
      </c>
      <c r="O219" s="41" t="s">
        <v>221</v>
      </c>
      <c r="P219" s="48">
        <v>46024</v>
      </c>
      <c r="Q219" s="186" t="s">
        <v>222</v>
      </c>
      <c r="R219" s="50"/>
      <c r="S219" s="46"/>
      <c r="T219" s="40"/>
      <c r="U219" s="119">
        <v>46030</v>
      </c>
      <c r="V219" s="189">
        <v>46036</v>
      </c>
      <c r="W219" s="71" t="s">
        <v>223</v>
      </c>
      <c r="X219" s="119" t="s">
        <v>553</v>
      </c>
      <c r="Y219" s="119"/>
      <c r="Z219" s="120"/>
      <c r="AA219" s="121"/>
    </row>
    <row r="220" spans="1:27" ht="15" customHeight="1">
      <c r="A220" s="113">
        <f>ROW() - ROW(Tabla44781718202426[[#Headers],['#]])</f>
        <v>214</v>
      </c>
      <c r="B220" s="37" t="s">
        <v>2</v>
      </c>
      <c r="C220" s="113">
        <v>402</v>
      </c>
      <c r="D220" s="4">
        <v>2025</v>
      </c>
      <c r="E220" s="49" t="s">
        <v>592</v>
      </c>
      <c r="F220" s="14" t="s">
        <v>103</v>
      </c>
      <c r="G220" s="45">
        <v>3000000</v>
      </c>
      <c r="H220" s="54" t="s">
        <v>593</v>
      </c>
      <c r="I220" s="46" t="s">
        <v>40</v>
      </c>
      <c r="J220" s="40">
        <v>46023</v>
      </c>
      <c r="K220" s="41" t="s">
        <v>41</v>
      </c>
      <c r="L220" s="114" t="s">
        <v>42</v>
      </c>
      <c r="N220" s="120">
        <v>46024</v>
      </c>
      <c r="O220" s="41" t="s">
        <v>221</v>
      </c>
      <c r="P220" s="48">
        <v>46024</v>
      </c>
      <c r="Q220" s="186" t="s">
        <v>222</v>
      </c>
      <c r="R220" s="50"/>
      <c r="S220" s="46"/>
      <c r="T220" s="40"/>
      <c r="U220" s="119">
        <v>46030</v>
      </c>
      <c r="V220" s="189">
        <v>46036</v>
      </c>
      <c r="W220" s="71" t="s">
        <v>223</v>
      </c>
      <c r="X220" s="119" t="s">
        <v>553</v>
      </c>
      <c r="Y220" s="119"/>
      <c r="Z220" s="120"/>
      <c r="AA220" s="121"/>
    </row>
    <row r="221" spans="1:27" ht="15" customHeight="1">
      <c r="A221" s="113">
        <f>ROW() - ROW(Tabla44781718202426[[#Headers],['#]])</f>
        <v>215</v>
      </c>
      <c r="B221" s="37" t="s">
        <v>2</v>
      </c>
      <c r="C221" s="113">
        <v>208</v>
      </c>
      <c r="D221" s="4">
        <v>2025</v>
      </c>
      <c r="E221" s="49" t="s">
        <v>594</v>
      </c>
      <c r="F221" s="14" t="s">
        <v>103</v>
      </c>
      <c r="G221" s="45">
        <v>4300000</v>
      </c>
      <c r="H221" s="54" t="s">
        <v>595</v>
      </c>
      <c r="I221" s="46" t="s">
        <v>40</v>
      </c>
      <c r="J221" s="40">
        <v>46023</v>
      </c>
      <c r="K221" s="41" t="s">
        <v>41</v>
      </c>
      <c r="L221" s="114" t="s">
        <v>42</v>
      </c>
      <c r="N221" s="120">
        <v>46024</v>
      </c>
      <c r="O221" s="41" t="s">
        <v>221</v>
      </c>
      <c r="P221" s="48">
        <v>46024</v>
      </c>
      <c r="Q221" s="186" t="s">
        <v>222</v>
      </c>
      <c r="R221" s="190"/>
      <c r="S221" s="46"/>
      <c r="T221" s="40"/>
      <c r="U221" s="119">
        <v>46030</v>
      </c>
      <c r="V221" s="189">
        <v>46036</v>
      </c>
      <c r="W221" s="71" t="s">
        <v>223</v>
      </c>
      <c r="X221" s="119" t="s">
        <v>553</v>
      </c>
      <c r="Y221" s="119"/>
      <c r="Z221" s="120"/>
      <c r="AA221" s="121"/>
    </row>
    <row r="222" spans="1:27" ht="15" customHeight="1">
      <c r="A222" s="113">
        <f>ROW() - ROW(Tabla44781718202426[[#Headers],['#]])</f>
        <v>216</v>
      </c>
      <c r="B222" s="37" t="s">
        <v>2</v>
      </c>
      <c r="C222" s="113">
        <v>512</v>
      </c>
      <c r="D222" s="4">
        <v>2025</v>
      </c>
      <c r="E222" s="49" t="s">
        <v>596</v>
      </c>
      <c r="F222" s="14" t="s">
        <v>238</v>
      </c>
      <c r="G222" s="45">
        <v>6666000</v>
      </c>
      <c r="H222" s="54" t="s">
        <v>597</v>
      </c>
      <c r="I222" s="46" t="s">
        <v>294</v>
      </c>
      <c r="J222" s="40">
        <v>46023</v>
      </c>
      <c r="K222" s="41" t="s">
        <v>41</v>
      </c>
      <c r="L222" s="114" t="s">
        <v>279</v>
      </c>
      <c r="N222" s="120">
        <v>46024</v>
      </c>
      <c r="O222" s="41" t="s">
        <v>221</v>
      </c>
      <c r="P222" s="48">
        <v>46024</v>
      </c>
      <c r="Q222" s="186" t="s">
        <v>222</v>
      </c>
      <c r="R222" s="50"/>
      <c r="S222" s="46"/>
      <c r="T222" s="40"/>
      <c r="U222" s="119">
        <v>46030</v>
      </c>
      <c r="V222" s="189">
        <v>46036</v>
      </c>
      <c r="W222" s="71" t="s">
        <v>223</v>
      </c>
      <c r="X222" s="119" t="s">
        <v>553</v>
      </c>
      <c r="Y222" s="119"/>
      <c r="Z222" s="120"/>
      <c r="AA222" s="121"/>
    </row>
    <row r="223" spans="1:27" ht="15" customHeight="1">
      <c r="A223" s="113">
        <f>ROW() - ROW(Tabla44781718202426[[#Headers],['#]])</f>
        <v>217</v>
      </c>
      <c r="B223" s="37" t="s">
        <v>2</v>
      </c>
      <c r="C223" s="113">
        <v>27</v>
      </c>
      <c r="D223" s="113">
        <v>2025</v>
      </c>
      <c r="E223" s="49" t="s">
        <v>598</v>
      </c>
      <c r="F223" s="14" t="s">
        <v>75</v>
      </c>
      <c r="G223" s="45">
        <v>5500000</v>
      </c>
      <c r="H223" s="54" t="s">
        <v>599</v>
      </c>
      <c r="I223" s="23" t="s">
        <v>416</v>
      </c>
      <c r="J223" s="40">
        <v>46024</v>
      </c>
      <c r="K223" s="41" t="s">
        <v>41</v>
      </c>
      <c r="L223" s="114" t="s">
        <v>296</v>
      </c>
      <c r="N223" s="52">
        <v>46024</v>
      </c>
      <c r="O223" s="41" t="s">
        <v>221</v>
      </c>
      <c r="P223" s="48">
        <v>46024</v>
      </c>
      <c r="Q223" s="186" t="s">
        <v>222</v>
      </c>
      <c r="R223" s="50"/>
      <c r="S223" s="46"/>
      <c r="T223" s="40"/>
      <c r="U223" s="119">
        <v>46030</v>
      </c>
      <c r="V223" s="189">
        <v>46036</v>
      </c>
      <c r="W223" s="71" t="s">
        <v>223</v>
      </c>
      <c r="X223" s="119" t="s">
        <v>553</v>
      </c>
      <c r="Y223" s="119"/>
      <c r="Z223" s="120"/>
      <c r="AA223" s="121"/>
    </row>
    <row r="224" spans="1:27" ht="15" customHeight="1">
      <c r="A224" s="113">
        <f>ROW() - ROW(Tabla44781718202426[[#Headers],['#]])</f>
        <v>218</v>
      </c>
      <c r="B224" s="37" t="s">
        <v>2</v>
      </c>
      <c r="C224" s="113">
        <v>318</v>
      </c>
      <c r="D224" s="4">
        <v>2025</v>
      </c>
      <c r="E224" s="49" t="s">
        <v>600</v>
      </c>
      <c r="F224" s="14" t="s">
        <v>75</v>
      </c>
      <c r="G224" s="45">
        <v>3000000</v>
      </c>
      <c r="H224" s="73" t="s">
        <v>601</v>
      </c>
      <c r="I224" s="46" t="s">
        <v>562</v>
      </c>
      <c r="J224" s="40">
        <v>46024</v>
      </c>
      <c r="K224" s="41" t="s">
        <v>41</v>
      </c>
      <c r="L224" s="114" t="s">
        <v>296</v>
      </c>
      <c r="N224" s="52">
        <v>46024</v>
      </c>
      <c r="O224" s="41" t="s">
        <v>221</v>
      </c>
      <c r="P224" s="48">
        <v>46024</v>
      </c>
      <c r="Q224" s="186" t="s">
        <v>222</v>
      </c>
      <c r="R224" s="190"/>
      <c r="S224" s="46"/>
      <c r="T224" s="40"/>
      <c r="U224" s="119">
        <v>46030</v>
      </c>
      <c r="V224" s="189">
        <v>46036</v>
      </c>
      <c r="W224" s="71" t="s">
        <v>223</v>
      </c>
      <c r="X224" s="119" t="s">
        <v>553</v>
      </c>
      <c r="Y224" s="119"/>
      <c r="Z224" s="120"/>
      <c r="AA224" s="121"/>
    </row>
    <row r="225" spans="1:27" ht="15" customHeight="1">
      <c r="A225" s="113">
        <f>ROW() - ROW(Tabla44781718202426[[#Headers],['#]])</f>
        <v>219</v>
      </c>
      <c r="B225" s="37" t="s">
        <v>2</v>
      </c>
      <c r="C225" s="4">
        <v>322</v>
      </c>
      <c r="D225" s="4">
        <v>2025</v>
      </c>
      <c r="E225" s="49" t="s">
        <v>602</v>
      </c>
      <c r="F225" s="14" t="s">
        <v>75</v>
      </c>
      <c r="G225" s="45">
        <v>3000000</v>
      </c>
      <c r="H225" s="54" t="s">
        <v>603</v>
      </c>
      <c r="I225" s="46" t="s">
        <v>562</v>
      </c>
      <c r="J225" s="40">
        <v>46024</v>
      </c>
      <c r="K225" s="41" t="s">
        <v>41</v>
      </c>
      <c r="L225" s="114" t="s">
        <v>296</v>
      </c>
      <c r="N225" s="52">
        <v>46024</v>
      </c>
      <c r="O225" s="41" t="s">
        <v>221</v>
      </c>
      <c r="P225" s="48">
        <v>46024</v>
      </c>
      <c r="Q225" s="186" t="s">
        <v>222</v>
      </c>
      <c r="R225" s="50"/>
      <c r="S225" s="46"/>
      <c r="T225" s="40"/>
      <c r="U225" s="119">
        <v>46030</v>
      </c>
      <c r="V225" s="189">
        <v>46036</v>
      </c>
      <c r="W225" s="71" t="s">
        <v>223</v>
      </c>
      <c r="X225" s="119" t="s">
        <v>553</v>
      </c>
      <c r="Y225" s="119"/>
      <c r="Z225" s="120"/>
      <c r="AA225" s="121"/>
    </row>
    <row r="226" spans="1:27" ht="15" customHeight="1">
      <c r="A226" s="113">
        <f>ROW() - ROW(Tabla44781718202426[[#Headers],['#]])</f>
        <v>220</v>
      </c>
      <c r="B226" s="37" t="s">
        <v>2</v>
      </c>
      <c r="C226" s="4">
        <v>323</v>
      </c>
      <c r="D226" s="4">
        <v>2025</v>
      </c>
      <c r="E226" s="49" t="s">
        <v>604</v>
      </c>
      <c r="F226" s="14" t="s">
        <v>75</v>
      </c>
      <c r="G226" s="45">
        <v>3000000</v>
      </c>
      <c r="H226" s="54" t="s">
        <v>605</v>
      </c>
      <c r="I226" s="46" t="s">
        <v>562</v>
      </c>
      <c r="J226" s="40">
        <v>46024</v>
      </c>
      <c r="K226" s="41" t="s">
        <v>41</v>
      </c>
      <c r="L226" s="114" t="s">
        <v>296</v>
      </c>
      <c r="M226" s="51" t="s">
        <v>260</v>
      </c>
      <c r="N226" s="52">
        <v>46024</v>
      </c>
      <c r="O226" s="53" t="s">
        <v>221</v>
      </c>
      <c r="P226" s="48">
        <v>46027</v>
      </c>
      <c r="Q226" s="186" t="s">
        <v>222</v>
      </c>
      <c r="R226" s="50"/>
      <c r="S226" s="46"/>
      <c r="T226" s="40"/>
      <c r="U226" s="119">
        <v>46030</v>
      </c>
      <c r="V226" s="189">
        <v>46036</v>
      </c>
      <c r="W226" s="71" t="s">
        <v>223</v>
      </c>
      <c r="X226" s="119" t="s">
        <v>553</v>
      </c>
      <c r="Y226" s="119"/>
      <c r="Z226" s="120"/>
      <c r="AA226" s="121"/>
    </row>
    <row r="227" spans="1:27" ht="15" customHeight="1">
      <c r="A227" s="113">
        <f>ROW() - ROW(Tabla44781718202426[[#Headers],['#]])</f>
        <v>221</v>
      </c>
      <c r="B227" s="37" t="s">
        <v>2</v>
      </c>
      <c r="C227" s="4">
        <v>47</v>
      </c>
      <c r="D227" s="4">
        <v>2025</v>
      </c>
      <c r="E227" s="49" t="s">
        <v>86</v>
      </c>
      <c r="F227" s="14" t="s">
        <v>75</v>
      </c>
      <c r="G227" s="45">
        <v>7500000</v>
      </c>
      <c r="H227" s="54" t="s">
        <v>76</v>
      </c>
      <c r="I227" s="46" t="s">
        <v>77</v>
      </c>
      <c r="J227" s="40">
        <v>46024</v>
      </c>
      <c r="K227" s="41" t="s">
        <v>41</v>
      </c>
      <c r="L227" s="114" t="s">
        <v>296</v>
      </c>
      <c r="N227" s="52">
        <v>46024</v>
      </c>
      <c r="O227" s="41" t="s">
        <v>221</v>
      </c>
      <c r="P227" s="48">
        <v>46024</v>
      </c>
      <c r="Q227" s="186" t="s">
        <v>222</v>
      </c>
      <c r="R227" s="190"/>
      <c r="S227" s="46"/>
      <c r="T227" s="40"/>
      <c r="U227" s="119">
        <v>46030</v>
      </c>
      <c r="V227" s="189">
        <v>46036</v>
      </c>
      <c r="W227" s="71" t="s">
        <v>223</v>
      </c>
      <c r="X227" s="119" t="s">
        <v>553</v>
      </c>
      <c r="Y227" s="119"/>
      <c r="Z227" s="120"/>
      <c r="AA227" s="121"/>
    </row>
    <row r="228" spans="1:27" ht="15" customHeight="1">
      <c r="A228" s="113">
        <f>ROW() - ROW(Tabla44781718202426[[#Headers],['#]])</f>
        <v>222</v>
      </c>
      <c r="B228" s="37" t="s">
        <v>2</v>
      </c>
      <c r="C228" s="113">
        <v>61</v>
      </c>
      <c r="D228" s="4">
        <v>2025</v>
      </c>
      <c r="E228" s="49" t="s">
        <v>606</v>
      </c>
      <c r="F228" s="14" t="s">
        <v>230</v>
      </c>
      <c r="G228" s="45">
        <v>4620000</v>
      </c>
      <c r="H228" s="54" t="s">
        <v>607</v>
      </c>
      <c r="I228" s="46" t="s">
        <v>77</v>
      </c>
      <c r="J228" s="40">
        <v>46024</v>
      </c>
      <c r="K228" s="41" t="s">
        <v>41</v>
      </c>
      <c r="L228" s="114" t="s">
        <v>296</v>
      </c>
      <c r="M228" s="55"/>
      <c r="N228" s="52">
        <v>46024</v>
      </c>
      <c r="O228" s="41" t="s">
        <v>221</v>
      </c>
      <c r="P228" s="48">
        <v>46024</v>
      </c>
      <c r="Q228" s="186" t="s">
        <v>222</v>
      </c>
      <c r="R228" s="41"/>
      <c r="S228" s="117"/>
      <c r="T228" s="118"/>
      <c r="U228" s="119">
        <v>46030</v>
      </c>
      <c r="V228" s="189">
        <v>46036</v>
      </c>
      <c r="W228" s="71" t="s">
        <v>223</v>
      </c>
      <c r="X228" s="119" t="s">
        <v>553</v>
      </c>
      <c r="Y228" s="119"/>
      <c r="Z228" s="120"/>
      <c r="AA228" s="121"/>
    </row>
    <row r="229" spans="1:27" ht="15" customHeight="1">
      <c r="A229" s="113">
        <f>ROW() - ROW(Tabla44781718202426[[#Headers],['#]])</f>
        <v>223</v>
      </c>
      <c r="B229" s="37" t="s">
        <v>2</v>
      </c>
      <c r="C229" s="4">
        <v>297</v>
      </c>
      <c r="D229" s="4">
        <v>2025</v>
      </c>
      <c r="E229" s="49" t="s">
        <v>608</v>
      </c>
      <c r="F229" s="14" t="s">
        <v>75</v>
      </c>
      <c r="G229" s="45">
        <v>6000000</v>
      </c>
      <c r="H229" s="54" t="s">
        <v>609</v>
      </c>
      <c r="I229" s="46" t="s">
        <v>299</v>
      </c>
      <c r="J229" s="40">
        <v>46024</v>
      </c>
      <c r="K229" s="41" t="s">
        <v>41</v>
      </c>
      <c r="L229" s="114" t="s">
        <v>296</v>
      </c>
      <c r="M229" s="55"/>
      <c r="N229" s="52">
        <v>46024</v>
      </c>
      <c r="O229" s="41" t="s">
        <v>221</v>
      </c>
      <c r="P229" s="48">
        <v>46024</v>
      </c>
      <c r="Q229" s="186" t="s">
        <v>222</v>
      </c>
      <c r="R229" s="41"/>
      <c r="S229" s="117"/>
      <c r="T229" s="118"/>
      <c r="U229" s="119">
        <v>46030</v>
      </c>
      <c r="V229" s="189">
        <v>46036</v>
      </c>
      <c r="W229" s="71" t="s">
        <v>223</v>
      </c>
      <c r="X229" s="119" t="s">
        <v>553</v>
      </c>
      <c r="Y229" s="119"/>
      <c r="Z229" s="120"/>
      <c r="AA229" s="121"/>
    </row>
    <row r="230" spans="1:27" ht="15" customHeight="1">
      <c r="A230" s="113">
        <f>ROW() - ROW(Tabla44781718202426[[#Headers],['#]])</f>
        <v>224</v>
      </c>
      <c r="B230" s="37" t="s">
        <v>2</v>
      </c>
      <c r="C230" s="4">
        <v>36</v>
      </c>
      <c r="D230" s="4">
        <v>2025</v>
      </c>
      <c r="E230" s="49" t="s">
        <v>610</v>
      </c>
      <c r="F230" s="14" t="s">
        <v>75</v>
      </c>
      <c r="G230" s="45">
        <v>8500000</v>
      </c>
      <c r="H230" s="54" t="s">
        <v>611</v>
      </c>
      <c r="I230" s="46" t="s">
        <v>370</v>
      </c>
      <c r="J230" s="40">
        <v>46024</v>
      </c>
      <c r="K230" s="41" t="s">
        <v>41</v>
      </c>
      <c r="L230" s="114" t="s">
        <v>371</v>
      </c>
      <c r="M230" s="55"/>
      <c r="N230" s="52">
        <v>46024</v>
      </c>
      <c r="O230" s="41" t="s">
        <v>221</v>
      </c>
      <c r="P230" s="48">
        <v>46024</v>
      </c>
      <c r="Q230" s="186" t="s">
        <v>222</v>
      </c>
      <c r="R230" s="41"/>
      <c r="S230" s="117"/>
      <c r="T230" s="118"/>
      <c r="U230" s="119">
        <v>46030</v>
      </c>
      <c r="V230" s="189">
        <v>46036</v>
      </c>
      <c r="W230" s="71" t="s">
        <v>223</v>
      </c>
      <c r="X230" s="119" t="s">
        <v>553</v>
      </c>
      <c r="Y230" s="119"/>
      <c r="Z230" s="120"/>
      <c r="AA230" s="121"/>
    </row>
    <row r="231" spans="1:27" ht="15" customHeight="1">
      <c r="A231" s="113">
        <f>ROW() - ROW(Tabla44781718202426[[#Headers],['#]])</f>
        <v>225</v>
      </c>
      <c r="B231" s="37" t="s">
        <v>2</v>
      </c>
      <c r="C231" s="4">
        <v>487</v>
      </c>
      <c r="D231" s="4">
        <v>2025</v>
      </c>
      <c r="E231" s="49" t="s">
        <v>612</v>
      </c>
      <c r="F231" s="14" t="s">
        <v>75</v>
      </c>
      <c r="G231" s="45">
        <v>3100000</v>
      </c>
      <c r="H231" s="54" t="s">
        <v>613</v>
      </c>
      <c r="I231" s="46" t="s">
        <v>370</v>
      </c>
      <c r="J231" s="40">
        <v>46024</v>
      </c>
      <c r="K231" s="41" t="s">
        <v>41</v>
      </c>
      <c r="L231" s="114" t="s">
        <v>371</v>
      </c>
      <c r="M231" s="55"/>
      <c r="N231" s="52">
        <v>46024</v>
      </c>
      <c r="O231" s="41" t="s">
        <v>221</v>
      </c>
      <c r="P231" s="48">
        <v>46024</v>
      </c>
      <c r="Q231" s="186" t="s">
        <v>222</v>
      </c>
      <c r="R231" s="41"/>
      <c r="S231" s="117"/>
      <c r="T231" s="118"/>
      <c r="U231" s="119">
        <v>46030</v>
      </c>
      <c r="V231" s="189">
        <v>46036</v>
      </c>
      <c r="W231" s="71" t="s">
        <v>223</v>
      </c>
      <c r="X231" s="119" t="s">
        <v>553</v>
      </c>
      <c r="Y231" s="119"/>
      <c r="Z231" s="120"/>
      <c r="AA231" s="121"/>
    </row>
    <row r="232" spans="1:27" ht="15" customHeight="1">
      <c r="A232" s="113">
        <f>ROW() - ROW(Tabla44781718202426[[#Headers],['#]])</f>
        <v>226</v>
      </c>
      <c r="B232" s="37" t="s">
        <v>2</v>
      </c>
      <c r="C232" s="4">
        <v>130</v>
      </c>
      <c r="D232" s="4">
        <v>2025</v>
      </c>
      <c r="E232" s="49" t="s">
        <v>614</v>
      </c>
      <c r="F232" s="14" t="s">
        <v>238</v>
      </c>
      <c r="G232" s="45">
        <v>3500000</v>
      </c>
      <c r="H232" s="54" t="s">
        <v>615</v>
      </c>
      <c r="I232" s="47" t="s">
        <v>278</v>
      </c>
      <c r="J232" s="40">
        <v>46024</v>
      </c>
      <c r="K232" s="41" t="s">
        <v>41</v>
      </c>
      <c r="L232" s="114" t="s">
        <v>371</v>
      </c>
      <c r="M232" s="55"/>
      <c r="N232" s="52">
        <v>46024</v>
      </c>
      <c r="O232" s="53" t="s">
        <v>221</v>
      </c>
      <c r="P232" s="48">
        <v>46024</v>
      </c>
      <c r="Q232" s="186" t="s">
        <v>222</v>
      </c>
      <c r="R232" s="41"/>
      <c r="S232" s="117"/>
      <c r="T232" s="118"/>
      <c r="U232" s="119">
        <v>46030</v>
      </c>
      <c r="V232" s="189">
        <v>46036</v>
      </c>
      <c r="W232" s="71" t="s">
        <v>223</v>
      </c>
      <c r="X232" s="119" t="s">
        <v>553</v>
      </c>
      <c r="Y232" s="119"/>
      <c r="Z232" s="120"/>
      <c r="AA232" s="121"/>
    </row>
    <row r="233" spans="1:27" ht="15" customHeight="1">
      <c r="A233" s="113">
        <f>ROW() - ROW(Tabla44781718202426[[#Headers],['#]])</f>
        <v>227</v>
      </c>
      <c r="B233" s="37" t="s">
        <v>2</v>
      </c>
      <c r="C233" s="4">
        <v>59</v>
      </c>
      <c r="D233" s="4">
        <v>2025</v>
      </c>
      <c r="E233" s="49" t="s">
        <v>616</v>
      </c>
      <c r="F233" s="14" t="s">
        <v>238</v>
      </c>
      <c r="G233" s="45">
        <v>5500000</v>
      </c>
      <c r="H233" s="54" t="s">
        <v>617</v>
      </c>
      <c r="I233" s="46" t="s">
        <v>384</v>
      </c>
      <c r="J233" s="40">
        <v>46024</v>
      </c>
      <c r="K233" s="41" t="s">
        <v>41</v>
      </c>
      <c r="L233" s="114" t="s">
        <v>371</v>
      </c>
      <c r="M233" s="55"/>
      <c r="N233" s="52">
        <v>46024</v>
      </c>
      <c r="O233" s="41" t="s">
        <v>221</v>
      </c>
      <c r="P233" s="48">
        <v>46024</v>
      </c>
      <c r="Q233" s="186" t="s">
        <v>222</v>
      </c>
      <c r="R233" s="41"/>
      <c r="S233" s="117"/>
      <c r="T233" s="118"/>
      <c r="U233" s="119">
        <v>46030</v>
      </c>
      <c r="V233" s="189">
        <v>46036</v>
      </c>
      <c r="W233" s="71" t="s">
        <v>223</v>
      </c>
      <c r="X233" s="119" t="s">
        <v>553</v>
      </c>
      <c r="Y233" s="119"/>
      <c r="Z233" s="120"/>
      <c r="AA233" s="121"/>
    </row>
    <row r="234" spans="1:27" ht="15" customHeight="1">
      <c r="A234" s="113">
        <f>ROW() - ROW(Tabla44781718202426[[#Headers],['#]])</f>
        <v>228</v>
      </c>
      <c r="B234" s="37" t="s">
        <v>2</v>
      </c>
      <c r="C234" s="4">
        <v>12</v>
      </c>
      <c r="D234" s="4">
        <v>2025</v>
      </c>
      <c r="E234" s="49" t="s">
        <v>618</v>
      </c>
      <c r="F234" s="14" t="s">
        <v>238</v>
      </c>
      <c r="G234" s="45">
        <v>2700000</v>
      </c>
      <c r="H234" s="54" t="s">
        <v>619</v>
      </c>
      <c r="I234" s="46" t="s">
        <v>384</v>
      </c>
      <c r="J234" s="40">
        <v>46024</v>
      </c>
      <c r="K234" s="41" t="s">
        <v>41</v>
      </c>
      <c r="L234" s="114" t="s">
        <v>371</v>
      </c>
      <c r="M234" s="55"/>
      <c r="N234" s="52">
        <v>46024</v>
      </c>
      <c r="O234" s="41" t="s">
        <v>221</v>
      </c>
      <c r="P234" s="48">
        <v>46024</v>
      </c>
      <c r="Q234" s="186" t="s">
        <v>222</v>
      </c>
      <c r="R234" s="41"/>
      <c r="S234" s="117"/>
      <c r="T234" s="118"/>
      <c r="U234" s="119">
        <v>46031</v>
      </c>
      <c r="V234" s="189">
        <v>46037</v>
      </c>
      <c r="W234" s="71" t="s">
        <v>223</v>
      </c>
      <c r="X234" s="119" t="s">
        <v>553</v>
      </c>
      <c r="Y234" s="119"/>
      <c r="Z234" s="120"/>
      <c r="AA234" s="121"/>
    </row>
    <row r="235" spans="1:27" ht="15" customHeight="1">
      <c r="A235" s="113">
        <f>ROW() - ROW(Tabla44781718202426[[#Headers],['#]])</f>
        <v>229</v>
      </c>
      <c r="B235" s="37" t="s">
        <v>2</v>
      </c>
      <c r="C235" s="4">
        <v>498</v>
      </c>
      <c r="D235" s="4">
        <v>2025</v>
      </c>
      <c r="E235" s="49" t="s">
        <v>620</v>
      </c>
      <c r="F235" s="14" t="s">
        <v>103</v>
      </c>
      <c r="G235" s="45">
        <v>2750000</v>
      </c>
      <c r="H235" s="54" t="s">
        <v>266</v>
      </c>
      <c r="I235" s="46" t="s">
        <v>186</v>
      </c>
      <c r="J235" s="40">
        <v>46024</v>
      </c>
      <c r="K235" s="41" t="s">
        <v>41</v>
      </c>
      <c r="L235" s="114" t="s">
        <v>371</v>
      </c>
      <c r="M235" s="55"/>
      <c r="N235" s="52">
        <v>46024</v>
      </c>
      <c r="O235" s="41" t="s">
        <v>221</v>
      </c>
      <c r="P235" s="48">
        <v>46024</v>
      </c>
      <c r="Q235" s="186" t="s">
        <v>222</v>
      </c>
      <c r="R235" s="41"/>
      <c r="S235" s="117"/>
      <c r="T235" s="118"/>
      <c r="U235" s="119">
        <v>46031</v>
      </c>
      <c r="V235" s="189">
        <v>46037</v>
      </c>
      <c r="W235" s="71" t="s">
        <v>223</v>
      </c>
      <c r="X235" s="119" t="s">
        <v>553</v>
      </c>
      <c r="Y235" s="119"/>
      <c r="Z235" s="120"/>
      <c r="AA235" s="121"/>
    </row>
    <row r="236" spans="1:27" ht="15" customHeight="1">
      <c r="A236" s="113">
        <f>ROW() - ROW(Tabla44781718202426[[#Headers],['#]])</f>
        <v>230</v>
      </c>
      <c r="B236" s="37" t="s">
        <v>2</v>
      </c>
      <c r="C236" s="4">
        <v>499</v>
      </c>
      <c r="D236" s="4">
        <v>2025</v>
      </c>
      <c r="E236" s="49" t="s">
        <v>621</v>
      </c>
      <c r="F236" s="14" t="s">
        <v>100</v>
      </c>
      <c r="G236" s="45">
        <v>1500000</v>
      </c>
      <c r="H236" s="54" t="s">
        <v>622</v>
      </c>
      <c r="I236" s="46" t="s">
        <v>186</v>
      </c>
      <c r="J236" s="40">
        <v>46024</v>
      </c>
      <c r="K236" s="41" t="s">
        <v>41</v>
      </c>
      <c r="L236" s="114" t="s">
        <v>371</v>
      </c>
      <c r="M236" s="55"/>
      <c r="N236" s="52">
        <v>46024</v>
      </c>
      <c r="O236" s="41" t="s">
        <v>221</v>
      </c>
      <c r="P236" s="48">
        <v>46024</v>
      </c>
      <c r="Q236" s="186" t="s">
        <v>222</v>
      </c>
      <c r="R236" s="41"/>
      <c r="S236" s="117"/>
      <c r="T236" s="118"/>
      <c r="U236" s="119">
        <v>46031</v>
      </c>
      <c r="V236" s="189">
        <v>46037</v>
      </c>
      <c r="W236" s="71" t="s">
        <v>223</v>
      </c>
      <c r="X236" s="119" t="s">
        <v>553</v>
      </c>
      <c r="Y236" s="119"/>
      <c r="Z236" s="120"/>
      <c r="AA236" s="121"/>
    </row>
    <row r="237" spans="1:27" ht="15" customHeight="1">
      <c r="A237" s="113">
        <f>ROW() - ROW(Tabla44781718202426[[#Headers],['#]])</f>
        <v>231</v>
      </c>
      <c r="B237" s="37" t="s">
        <v>2</v>
      </c>
      <c r="C237" s="4">
        <v>531</v>
      </c>
      <c r="D237" s="4">
        <v>2025</v>
      </c>
      <c r="E237" s="49" t="s">
        <v>97</v>
      </c>
      <c r="F237" s="14" t="s">
        <v>103</v>
      </c>
      <c r="G237" s="45">
        <v>7051533</v>
      </c>
      <c r="H237" s="54" t="s">
        <v>623</v>
      </c>
      <c r="I237" s="46" t="s">
        <v>186</v>
      </c>
      <c r="J237" s="40">
        <v>46024</v>
      </c>
      <c r="K237" s="41" t="s">
        <v>41</v>
      </c>
      <c r="L237" s="114" t="s">
        <v>371</v>
      </c>
      <c r="M237" s="55"/>
      <c r="N237" s="52">
        <v>46024</v>
      </c>
      <c r="O237" s="41" t="s">
        <v>221</v>
      </c>
      <c r="P237" s="48">
        <v>46024</v>
      </c>
      <c r="Q237" s="186" t="s">
        <v>222</v>
      </c>
      <c r="R237" s="41"/>
      <c r="S237" s="117"/>
      <c r="T237" s="118"/>
      <c r="U237" s="119">
        <v>46031</v>
      </c>
      <c r="V237" s="189">
        <v>46037</v>
      </c>
      <c r="W237" s="71" t="s">
        <v>223</v>
      </c>
      <c r="X237" s="119" t="s">
        <v>553</v>
      </c>
      <c r="Y237" s="119"/>
      <c r="Z237" s="120"/>
      <c r="AA237" s="121"/>
    </row>
    <row r="238" spans="1:27" ht="15" customHeight="1">
      <c r="A238" s="113">
        <f>ROW() - ROW(Tabla44781718202426[[#Headers],['#]])</f>
        <v>232</v>
      </c>
      <c r="B238" s="37" t="s">
        <v>2</v>
      </c>
      <c r="C238" s="4">
        <v>477</v>
      </c>
      <c r="D238" s="4">
        <v>2025</v>
      </c>
      <c r="E238" s="49" t="s">
        <v>624</v>
      </c>
      <c r="F238" s="14" t="s">
        <v>103</v>
      </c>
      <c r="G238" s="45">
        <v>8000000</v>
      </c>
      <c r="H238" s="54" t="s">
        <v>625</v>
      </c>
      <c r="I238" s="46" t="s">
        <v>186</v>
      </c>
      <c r="J238" s="40">
        <v>46024</v>
      </c>
      <c r="K238" s="41" t="s">
        <v>41</v>
      </c>
      <c r="L238" s="114" t="s">
        <v>371</v>
      </c>
      <c r="M238" s="55"/>
      <c r="N238" s="52">
        <v>46024</v>
      </c>
      <c r="O238" s="41" t="s">
        <v>221</v>
      </c>
      <c r="P238" s="48">
        <v>46024</v>
      </c>
      <c r="Q238" s="186" t="s">
        <v>222</v>
      </c>
      <c r="R238" s="41"/>
      <c r="S238" s="117"/>
      <c r="T238" s="118"/>
      <c r="U238" s="119">
        <v>46031</v>
      </c>
      <c r="V238" s="189">
        <v>46037</v>
      </c>
      <c r="W238" s="71" t="s">
        <v>223</v>
      </c>
      <c r="X238" s="119" t="s">
        <v>553</v>
      </c>
      <c r="Y238" s="119"/>
      <c r="Z238" s="120"/>
      <c r="AA238" s="121"/>
    </row>
    <row r="239" spans="1:27" ht="15" customHeight="1">
      <c r="A239" s="113">
        <f>ROW() - ROW(Tabla44781718202426[[#Headers],['#]])</f>
        <v>233</v>
      </c>
      <c r="B239" s="37" t="s">
        <v>2</v>
      </c>
      <c r="C239" s="4">
        <v>478</v>
      </c>
      <c r="D239" s="4">
        <v>2025</v>
      </c>
      <c r="E239" s="49" t="s">
        <v>626</v>
      </c>
      <c r="F239" s="14" t="s">
        <v>103</v>
      </c>
      <c r="G239" s="45">
        <v>8000000</v>
      </c>
      <c r="H239" s="54" t="s">
        <v>314</v>
      </c>
      <c r="I239" s="46" t="s">
        <v>186</v>
      </c>
      <c r="J239" s="40">
        <v>46024</v>
      </c>
      <c r="K239" s="41" t="s">
        <v>41</v>
      </c>
      <c r="L239" s="114" t="s">
        <v>371</v>
      </c>
      <c r="M239" s="55"/>
      <c r="N239" s="52">
        <v>46024</v>
      </c>
      <c r="O239" s="41" t="s">
        <v>221</v>
      </c>
      <c r="P239" s="48">
        <v>46024</v>
      </c>
      <c r="Q239" s="186" t="s">
        <v>222</v>
      </c>
      <c r="R239" s="41"/>
      <c r="S239" s="117"/>
      <c r="T239" s="118"/>
      <c r="U239" s="119">
        <v>46031</v>
      </c>
      <c r="V239" s="189">
        <v>46037</v>
      </c>
      <c r="W239" s="71" t="s">
        <v>223</v>
      </c>
      <c r="X239" s="119" t="s">
        <v>553</v>
      </c>
      <c r="Y239" s="119"/>
      <c r="Z239" s="120"/>
      <c r="AA239" s="121"/>
    </row>
    <row r="240" spans="1:27" ht="15" customHeight="1">
      <c r="A240" s="113">
        <f>ROW() - ROW(Tabla44781718202426[[#Headers],['#]])</f>
        <v>234</v>
      </c>
      <c r="B240" s="37" t="s">
        <v>2</v>
      </c>
      <c r="C240" s="4">
        <v>108</v>
      </c>
      <c r="D240" s="4">
        <v>2025</v>
      </c>
      <c r="E240" s="49" t="s">
        <v>102</v>
      </c>
      <c r="F240" s="14" t="s">
        <v>103</v>
      </c>
      <c r="G240" s="45">
        <v>7500000</v>
      </c>
      <c r="H240" s="54" t="s">
        <v>627</v>
      </c>
      <c r="I240" s="46" t="s">
        <v>186</v>
      </c>
      <c r="J240" s="40">
        <v>46024</v>
      </c>
      <c r="K240" s="41" t="s">
        <v>41</v>
      </c>
      <c r="L240" s="114" t="s">
        <v>371</v>
      </c>
      <c r="M240" s="55"/>
      <c r="N240" s="52">
        <v>46024</v>
      </c>
      <c r="O240" s="41" t="s">
        <v>221</v>
      </c>
      <c r="P240" s="48">
        <v>46024</v>
      </c>
      <c r="Q240" s="186" t="s">
        <v>222</v>
      </c>
      <c r="R240" s="41"/>
      <c r="S240" s="117"/>
      <c r="T240" s="118"/>
      <c r="U240" s="119">
        <v>46031</v>
      </c>
      <c r="V240" s="189">
        <v>46037</v>
      </c>
      <c r="W240" s="71" t="s">
        <v>223</v>
      </c>
      <c r="X240" s="119" t="s">
        <v>553</v>
      </c>
      <c r="Y240" s="119"/>
      <c r="Z240" s="120"/>
      <c r="AA240" s="121"/>
    </row>
    <row r="241" spans="1:27" ht="15" customHeight="1">
      <c r="A241" s="113">
        <f>ROW() - ROW(Tabla44781718202426[[#Headers],['#]])</f>
        <v>235</v>
      </c>
      <c r="B241" s="37" t="s">
        <v>2</v>
      </c>
      <c r="C241" s="4">
        <v>259</v>
      </c>
      <c r="D241" s="4">
        <v>2025</v>
      </c>
      <c r="E241" s="49" t="s">
        <v>628</v>
      </c>
      <c r="F241" s="14" t="s">
        <v>230</v>
      </c>
      <c r="G241" s="45">
        <v>2066667</v>
      </c>
      <c r="H241" s="54" t="s">
        <v>629</v>
      </c>
      <c r="I241" s="46" t="s">
        <v>630</v>
      </c>
      <c r="J241" s="40">
        <v>46024</v>
      </c>
      <c r="K241" s="41" t="s">
        <v>41</v>
      </c>
      <c r="L241" s="114" t="s">
        <v>317</v>
      </c>
      <c r="M241" s="55"/>
      <c r="N241" s="52">
        <v>46024</v>
      </c>
      <c r="O241" s="41" t="s">
        <v>221</v>
      </c>
      <c r="P241" s="48">
        <v>46024</v>
      </c>
      <c r="Q241" s="186" t="s">
        <v>222</v>
      </c>
      <c r="R241" s="41"/>
      <c r="S241" s="117"/>
      <c r="T241" s="118"/>
      <c r="U241" s="119">
        <v>46031</v>
      </c>
      <c r="V241" s="189">
        <v>46037</v>
      </c>
      <c r="W241" s="71" t="s">
        <v>223</v>
      </c>
      <c r="X241" s="119" t="s">
        <v>553</v>
      </c>
      <c r="Y241" s="119"/>
      <c r="Z241" s="120"/>
      <c r="AA241" s="121"/>
    </row>
    <row r="242" spans="1:27" ht="15" customHeight="1">
      <c r="A242" s="113">
        <f>ROW() - ROW(Tabla44781718202426[[#Headers],['#]])</f>
        <v>236</v>
      </c>
      <c r="B242" s="37" t="s">
        <v>2</v>
      </c>
      <c r="C242" s="4">
        <v>504</v>
      </c>
      <c r="D242" s="4">
        <v>2025</v>
      </c>
      <c r="E242" s="49" t="s">
        <v>631</v>
      </c>
      <c r="F242" s="14" t="s">
        <v>103</v>
      </c>
      <c r="G242" s="45">
        <v>5400000</v>
      </c>
      <c r="H242" s="54" t="s">
        <v>632</v>
      </c>
      <c r="I242" s="46" t="s">
        <v>90</v>
      </c>
      <c r="J242" s="40">
        <v>46024</v>
      </c>
      <c r="K242" s="41" t="s">
        <v>41</v>
      </c>
      <c r="L242" s="114" t="s">
        <v>317</v>
      </c>
      <c r="M242" s="55"/>
      <c r="N242" s="52">
        <v>46024</v>
      </c>
      <c r="O242" s="53" t="s">
        <v>221</v>
      </c>
      <c r="P242" s="48">
        <v>46024</v>
      </c>
      <c r="Q242" s="186" t="s">
        <v>222</v>
      </c>
      <c r="R242" s="41"/>
      <c r="S242" s="117"/>
      <c r="T242" s="118"/>
      <c r="U242" s="119">
        <v>46031</v>
      </c>
      <c r="V242" s="189">
        <v>46037</v>
      </c>
      <c r="W242" s="71" t="s">
        <v>223</v>
      </c>
      <c r="X242" s="119" t="s">
        <v>553</v>
      </c>
      <c r="Y242" s="119"/>
      <c r="Z242" s="120"/>
      <c r="AA242" s="121"/>
    </row>
    <row r="243" spans="1:27" ht="15" customHeight="1">
      <c r="A243" s="113">
        <f>ROW() - ROW(Tabla44781718202426[[#Headers],['#]])</f>
        <v>237</v>
      </c>
      <c r="B243" s="37" t="s">
        <v>2</v>
      </c>
      <c r="C243" s="4">
        <v>483</v>
      </c>
      <c r="D243" s="4">
        <v>2025</v>
      </c>
      <c r="E243" s="49" t="s">
        <v>633</v>
      </c>
      <c r="F243" s="14" t="s">
        <v>103</v>
      </c>
      <c r="G243" s="45">
        <v>9000000</v>
      </c>
      <c r="H243" s="54" t="s">
        <v>634</v>
      </c>
      <c r="I243" s="46" t="s">
        <v>186</v>
      </c>
      <c r="J243" s="40">
        <v>46024</v>
      </c>
      <c r="K243" s="41" t="s">
        <v>41</v>
      </c>
      <c r="L243" s="114" t="s">
        <v>371</v>
      </c>
      <c r="M243" s="55"/>
      <c r="N243" s="52">
        <v>46024</v>
      </c>
      <c r="O243" s="41" t="s">
        <v>221</v>
      </c>
      <c r="P243" s="48">
        <v>46024</v>
      </c>
      <c r="Q243" s="186" t="s">
        <v>222</v>
      </c>
      <c r="R243" s="41"/>
      <c r="S243" s="117"/>
      <c r="T243" s="118"/>
      <c r="U243" s="119">
        <v>46031</v>
      </c>
      <c r="V243" s="189">
        <v>46037</v>
      </c>
      <c r="W243" s="71" t="s">
        <v>223</v>
      </c>
      <c r="X243" s="119" t="s">
        <v>553</v>
      </c>
      <c r="Y243" s="119"/>
      <c r="Z243" s="120"/>
      <c r="AA243" s="121"/>
    </row>
    <row r="244" spans="1:27" ht="15" customHeight="1">
      <c r="A244" s="113">
        <f>ROW() - ROW(Tabla44781718202426[[#Headers],['#]])</f>
        <v>238</v>
      </c>
      <c r="B244" s="37" t="s">
        <v>2</v>
      </c>
      <c r="C244" s="4">
        <v>79</v>
      </c>
      <c r="D244" s="4">
        <v>2025</v>
      </c>
      <c r="E244" s="49" t="s">
        <v>635</v>
      </c>
      <c r="F244" s="14" t="s">
        <v>392</v>
      </c>
      <c r="G244" s="45">
        <v>3000000</v>
      </c>
      <c r="H244" s="54" t="s">
        <v>76</v>
      </c>
      <c r="I244" s="46" t="s">
        <v>390</v>
      </c>
      <c r="J244" s="40">
        <v>46027</v>
      </c>
      <c r="K244" s="41" t="s">
        <v>41</v>
      </c>
      <c r="L244" s="114" t="s">
        <v>371</v>
      </c>
      <c r="M244" s="55"/>
      <c r="N244" s="52">
        <v>46026</v>
      </c>
      <c r="O244" s="41" t="s">
        <v>221</v>
      </c>
      <c r="P244" s="48">
        <v>46027</v>
      </c>
      <c r="Q244" s="186" t="s">
        <v>222</v>
      </c>
      <c r="R244" s="41"/>
      <c r="S244" s="117"/>
      <c r="T244" s="118"/>
      <c r="U244" s="119">
        <v>46031</v>
      </c>
      <c r="V244" s="189">
        <v>46037</v>
      </c>
      <c r="W244" s="71" t="s">
        <v>223</v>
      </c>
      <c r="X244" s="119" t="s">
        <v>553</v>
      </c>
      <c r="Y244" s="119"/>
      <c r="Z244" s="120"/>
      <c r="AA244" s="121"/>
    </row>
    <row r="245" spans="1:27" ht="15" customHeight="1">
      <c r="A245" s="113">
        <f>ROW() - ROW(Tabla44781718202426[[#Headers],['#]])</f>
        <v>239</v>
      </c>
      <c r="B245" s="37" t="s">
        <v>2</v>
      </c>
      <c r="C245" s="4">
        <v>499</v>
      </c>
      <c r="D245" s="4">
        <v>2025</v>
      </c>
      <c r="E245" s="49" t="s">
        <v>621</v>
      </c>
      <c r="F245" s="14" t="s">
        <v>392</v>
      </c>
      <c r="G245" s="45">
        <v>7500000</v>
      </c>
      <c r="H245" s="54" t="s">
        <v>636</v>
      </c>
      <c r="I245" s="46" t="s">
        <v>186</v>
      </c>
      <c r="J245" s="40">
        <v>46027</v>
      </c>
      <c r="K245" s="41" t="s">
        <v>41</v>
      </c>
      <c r="L245" s="114" t="s">
        <v>371</v>
      </c>
      <c r="M245" s="55"/>
      <c r="N245" s="52">
        <v>46026</v>
      </c>
      <c r="O245" s="41" t="s">
        <v>221</v>
      </c>
      <c r="P245" s="48">
        <v>46027</v>
      </c>
      <c r="Q245" s="186" t="s">
        <v>222</v>
      </c>
      <c r="R245" s="41"/>
      <c r="S245" s="117"/>
      <c r="T245" s="118"/>
      <c r="U245" s="119">
        <v>46031</v>
      </c>
      <c r="V245" s="189">
        <v>46037</v>
      </c>
      <c r="W245" s="71" t="s">
        <v>223</v>
      </c>
      <c r="X245" s="119" t="s">
        <v>553</v>
      </c>
      <c r="Y245" s="119"/>
      <c r="Z245" s="120"/>
      <c r="AA245" s="121"/>
    </row>
    <row r="246" spans="1:27" ht="15" customHeight="1">
      <c r="A246" s="113">
        <f>ROW() - ROW(Tabla44781718202426[[#Headers],['#]])</f>
        <v>240</v>
      </c>
      <c r="B246" s="37" t="s">
        <v>2</v>
      </c>
      <c r="C246" s="4">
        <v>507</v>
      </c>
      <c r="D246" s="4">
        <v>2025</v>
      </c>
      <c r="E246" s="49" t="s">
        <v>637</v>
      </c>
      <c r="F246" s="14" t="s">
        <v>392</v>
      </c>
      <c r="G246" s="45">
        <v>5800000</v>
      </c>
      <c r="H246" s="54" t="s">
        <v>638</v>
      </c>
      <c r="I246" s="46" t="s">
        <v>186</v>
      </c>
      <c r="J246" s="40">
        <v>46027</v>
      </c>
      <c r="K246" s="41" t="s">
        <v>41</v>
      </c>
      <c r="L246" s="114" t="s">
        <v>371</v>
      </c>
      <c r="M246" s="55"/>
      <c r="N246" s="52">
        <v>46026</v>
      </c>
      <c r="O246" s="41" t="s">
        <v>221</v>
      </c>
      <c r="P246" s="48">
        <v>46027</v>
      </c>
      <c r="Q246" s="186" t="s">
        <v>222</v>
      </c>
      <c r="R246" s="41"/>
      <c r="S246" s="117"/>
      <c r="T246" s="118"/>
      <c r="U246" s="119">
        <v>46031</v>
      </c>
      <c r="V246" s="189">
        <v>46037</v>
      </c>
      <c r="W246" s="71" t="s">
        <v>223</v>
      </c>
      <c r="X246" s="119" t="s">
        <v>553</v>
      </c>
      <c r="Y246" s="119"/>
      <c r="Z246" s="120"/>
      <c r="AA246" s="121"/>
    </row>
    <row r="247" spans="1:27" ht="15" customHeight="1">
      <c r="A247" s="113">
        <f>ROW() - ROW(Tabla44781718202426[[#Headers],['#]])</f>
        <v>241</v>
      </c>
      <c r="B247" s="37" t="s">
        <v>2</v>
      </c>
      <c r="C247" s="4">
        <v>506</v>
      </c>
      <c r="D247" s="4">
        <v>2025</v>
      </c>
      <c r="E247" s="49" t="s">
        <v>639</v>
      </c>
      <c r="F247" s="14" t="s">
        <v>392</v>
      </c>
      <c r="G247" s="45">
        <v>7000000</v>
      </c>
      <c r="H247" s="54" t="s">
        <v>640</v>
      </c>
      <c r="I247" s="46" t="s">
        <v>186</v>
      </c>
      <c r="J247" s="40">
        <v>46027</v>
      </c>
      <c r="K247" s="41" t="s">
        <v>41</v>
      </c>
      <c r="L247" s="114" t="s">
        <v>371</v>
      </c>
      <c r="M247" s="55"/>
      <c r="N247" s="52">
        <v>46026</v>
      </c>
      <c r="O247" s="41" t="s">
        <v>221</v>
      </c>
      <c r="P247" s="48">
        <v>46027</v>
      </c>
      <c r="Q247" s="186" t="s">
        <v>222</v>
      </c>
      <c r="R247" s="41"/>
      <c r="S247" s="117"/>
      <c r="T247" s="118"/>
      <c r="U247" s="119">
        <v>46031</v>
      </c>
      <c r="V247" s="189">
        <v>46037</v>
      </c>
      <c r="W247" s="71" t="s">
        <v>223</v>
      </c>
      <c r="X247" s="119" t="s">
        <v>553</v>
      </c>
      <c r="Y247" s="119"/>
      <c r="Z247" s="120"/>
      <c r="AA247" s="121"/>
    </row>
    <row r="248" spans="1:27" ht="15" customHeight="1">
      <c r="A248" s="113">
        <f>ROW() - ROW(Tabla44781718202426[[#Headers],['#]])</f>
        <v>242</v>
      </c>
      <c r="B248" s="37" t="s">
        <v>2</v>
      </c>
      <c r="C248" s="4">
        <v>7</v>
      </c>
      <c r="D248" s="4">
        <v>2025</v>
      </c>
      <c r="E248" s="49" t="s">
        <v>112</v>
      </c>
      <c r="F248" s="14" t="s">
        <v>75</v>
      </c>
      <c r="G248" s="45">
        <v>8500000</v>
      </c>
      <c r="H248" s="54" t="s">
        <v>641</v>
      </c>
      <c r="I248" s="46" t="s">
        <v>172</v>
      </c>
      <c r="J248" s="40">
        <v>46027</v>
      </c>
      <c r="K248" s="41" t="s">
        <v>41</v>
      </c>
      <c r="L248" s="20" t="s">
        <v>42</v>
      </c>
      <c r="M248" s="55"/>
      <c r="N248" s="52">
        <v>46026</v>
      </c>
      <c r="O248" s="41" t="s">
        <v>221</v>
      </c>
      <c r="P248" s="48">
        <v>46027</v>
      </c>
      <c r="Q248" s="186" t="s">
        <v>222</v>
      </c>
      <c r="R248" s="41"/>
      <c r="S248" s="117"/>
      <c r="T248" s="118"/>
      <c r="U248" s="119">
        <v>46031</v>
      </c>
      <c r="V248" s="189">
        <v>46037</v>
      </c>
      <c r="W248" s="71" t="s">
        <v>223</v>
      </c>
      <c r="X248" s="119" t="s">
        <v>553</v>
      </c>
      <c r="Y248" s="119"/>
      <c r="Z248" s="120"/>
      <c r="AA248" s="121"/>
    </row>
    <row r="249" spans="1:27" ht="15" customHeight="1">
      <c r="A249" s="113">
        <f>ROW() - ROW(Tabla44781718202426[[#Headers],['#]])</f>
        <v>243</v>
      </c>
      <c r="B249" s="37" t="s">
        <v>2</v>
      </c>
      <c r="C249" s="4">
        <v>141</v>
      </c>
      <c r="D249" s="4">
        <v>2025</v>
      </c>
      <c r="E249" s="49" t="s">
        <v>642</v>
      </c>
      <c r="F249" s="14" t="s">
        <v>230</v>
      </c>
      <c r="G249" s="45">
        <v>7000000</v>
      </c>
      <c r="H249" s="54" t="s">
        <v>643</v>
      </c>
      <c r="I249" s="46" t="s">
        <v>644</v>
      </c>
      <c r="J249" s="40">
        <v>46027</v>
      </c>
      <c r="K249" s="41" t="s">
        <v>41</v>
      </c>
      <c r="L249" s="20" t="s">
        <v>42</v>
      </c>
      <c r="M249" s="55"/>
      <c r="N249" s="52">
        <v>46026</v>
      </c>
      <c r="O249" s="41" t="s">
        <v>221</v>
      </c>
      <c r="P249" s="48">
        <v>46027</v>
      </c>
      <c r="Q249" s="186" t="s">
        <v>222</v>
      </c>
      <c r="R249" s="41"/>
      <c r="S249" s="117"/>
      <c r="T249" s="118"/>
      <c r="U249" s="119">
        <v>46031</v>
      </c>
      <c r="V249" s="189">
        <v>46037</v>
      </c>
      <c r="W249" s="71" t="s">
        <v>223</v>
      </c>
      <c r="X249" s="119" t="s">
        <v>553</v>
      </c>
      <c r="Y249" s="119"/>
      <c r="Z249" s="120"/>
      <c r="AA249" s="121"/>
    </row>
    <row r="250" spans="1:27" ht="15" customHeight="1">
      <c r="A250" s="113">
        <f>ROW() - ROW(Tabla44781718202426[[#Headers],['#]])</f>
        <v>244</v>
      </c>
      <c r="B250" s="37" t="s">
        <v>2</v>
      </c>
      <c r="C250" s="4">
        <v>124</v>
      </c>
      <c r="D250" s="4">
        <v>2025</v>
      </c>
      <c r="E250" s="49" t="s">
        <v>645</v>
      </c>
      <c r="F250" s="14" t="s">
        <v>646</v>
      </c>
      <c r="G250" s="45">
        <v>7000000</v>
      </c>
      <c r="H250" s="54" t="s">
        <v>607</v>
      </c>
      <c r="I250" s="46" t="s">
        <v>573</v>
      </c>
      <c r="J250" s="40">
        <v>46027</v>
      </c>
      <c r="K250" s="41" t="s">
        <v>41</v>
      </c>
      <c r="L250" s="114" t="s">
        <v>279</v>
      </c>
      <c r="M250" s="55"/>
      <c r="N250" s="52">
        <v>46026</v>
      </c>
      <c r="O250" s="41" t="s">
        <v>221</v>
      </c>
      <c r="P250" s="48">
        <v>46027</v>
      </c>
      <c r="Q250" s="186" t="s">
        <v>222</v>
      </c>
      <c r="R250" s="41"/>
      <c r="S250" s="117"/>
      <c r="T250" s="118"/>
      <c r="U250" s="119">
        <v>46031</v>
      </c>
      <c r="V250" s="189">
        <v>46037</v>
      </c>
      <c r="W250" s="71" t="s">
        <v>223</v>
      </c>
      <c r="X250" s="119" t="s">
        <v>553</v>
      </c>
      <c r="Y250" s="119"/>
      <c r="Z250" s="120"/>
      <c r="AA250" s="121"/>
    </row>
    <row r="251" spans="1:27" ht="15" customHeight="1">
      <c r="A251" s="113">
        <f>ROW() - ROW(Tabla44781718202426[[#Headers],['#]])</f>
        <v>245</v>
      </c>
      <c r="B251" s="37" t="s">
        <v>2</v>
      </c>
      <c r="C251" s="4">
        <v>358</v>
      </c>
      <c r="D251" s="4">
        <v>2025</v>
      </c>
      <c r="E251" s="49" t="s">
        <v>647</v>
      </c>
      <c r="F251" s="14" t="s">
        <v>646</v>
      </c>
      <c r="G251" s="45">
        <v>4300000</v>
      </c>
      <c r="H251" s="54" t="s">
        <v>290</v>
      </c>
      <c r="I251" s="46" t="s">
        <v>573</v>
      </c>
      <c r="J251" s="40">
        <v>46027</v>
      </c>
      <c r="K251" s="41" t="s">
        <v>41</v>
      </c>
      <c r="L251" s="114" t="s">
        <v>279</v>
      </c>
      <c r="M251" s="55"/>
      <c r="N251" s="52">
        <v>46026</v>
      </c>
      <c r="O251" s="41" t="s">
        <v>221</v>
      </c>
      <c r="P251" s="48">
        <v>46027</v>
      </c>
      <c r="Q251" s="186" t="s">
        <v>222</v>
      </c>
      <c r="R251" s="41"/>
      <c r="S251" s="117"/>
      <c r="T251" s="118"/>
      <c r="U251" s="119">
        <v>46031</v>
      </c>
      <c r="V251" s="189">
        <v>46037</v>
      </c>
      <c r="W251" s="71" t="s">
        <v>223</v>
      </c>
      <c r="X251" s="119" t="s">
        <v>553</v>
      </c>
      <c r="Y251" s="119"/>
      <c r="Z251" s="120"/>
      <c r="AA251" s="121"/>
    </row>
    <row r="252" spans="1:27" ht="15" customHeight="1">
      <c r="A252" s="113">
        <f>ROW() - ROW(Tabla44781718202426[[#Headers],['#]])</f>
        <v>246</v>
      </c>
      <c r="B252" s="37" t="s">
        <v>2</v>
      </c>
      <c r="C252" s="4">
        <v>50</v>
      </c>
      <c r="D252" s="4">
        <v>2025</v>
      </c>
      <c r="E252" s="49" t="s">
        <v>648</v>
      </c>
      <c r="F252" s="14" t="s">
        <v>103</v>
      </c>
      <c r="G252" s="45">
        <v>8000000</v>
      </c>
      <c r="H252" s="54" t="s">
        <v>285</v>
      </c>
      <c r="I252" s="46" t="s">
        <v>649</v>
      </c>
      <c r="J252" s="40">
        <v>46027</v>
      </c>
      <c r="K252" s="41" t="s">
        <v>41</v>
      </c>
      <c r="L252" s="114" t="s">
        <v>279</v>
      </c>
      <c r="M252" s="55"/>
      <c r="N252" s="52">
        <v>46026</v>
      </c>
      <c r="O252" s="41" t="s">
        <v>221</v>
      </c>
      <c r="P252" s="48">
        <v>46027</v>
      </c>
      <c r="Q252" s="186" t="s">
        <v>222</v>
      </c>
      <c r="R252" s="41"/>
      <c r="S252" s="117"/>
      <c r="T252" s="118"/>
      <c r="U252" s="119">
        <v>46031</v>
      </c>
      <c r="V252" s="189">
        <v>46037</v>
      </c>
      <c r="W252" s="71" t="s">
        <v>223</v>
      </c>
      <c r="X252" s="119" t="s">
        <v>553</v>
      </c>
      <c r="Y252" s="119"/>
      <c r="Z252" s="120"/>
      <c r="AA252" s="121"/>
    </row>
    <row r="253" spans="1:27" ht="15" customHeight="1">
      <c r="A253" s="113">
        <f>ROW() - ROW(Tabla44781718202426[[#Headers],['#]])</f>
        <v>247</v>
      </c>
      <c r="B253" s="37" t="s">
        <v>2</v>
      </c>
      <c r="C253" s="4">
        <v>305</v>
      </c>
      <c r="D253" s="4">
        <v>2025</v>
      </c>
      <c r="E253" s="49" t="s">
        <v>650</v>
      </c>
      <c r="F253" s="14" t="s">
        <v>103</v>
      </c>
      <c r="G253" s="45">
        <v>6000000</v>
      </c>
      <c r="H253" s="54" t="s">
        <v>290</v>
      </c>
      <c r="I253" s="46" t="s">
        <v>282</v>
      </c>
      <c r="J253" s="40">
        <v>46027</v>
      </c>
      <c r="K253" s="41" t="s">
        <v>41</v>
      </c>
      <c r="L253" s="114" t="s">
        <v>279</v>
      </c>
      <c r="M253" s="55"/>
      <c r="N253" s="52">
        <v>46026</v>
      </c>
      <c r="O253" s="41" t="s">
        <v>221</v>
      </c>
      <c r="P253" s="48">
        <v>46027</v>
      </c>
      <c r="Q253" s="186" t="s">
        <v>222</v>
      </c>
      <c r="R253" s="41"/>
      <c r="S253" s="117"/>
      <c r="T253" s="118"/>
      <c r="U253" s="119">
        <v>46031</v>
      </c>
      <c r="V253" s="189">
        <v>46037</v>
      </c>
      <c r="W253" s="71" t="s">
        <v>223</v>
      </c>
      <c r="X253" s="119" t="s">
        <v>553</v>
      </c>
      <c r="Y253" s="119"/>
      <c r="Z253" s="120"/>
      <c r="AA253" s="121"/>
    </row>
    <row r="254" spans="1:27" ht="15" customHeight="1">
      <c r="A254" s="113">
        <f>ROW() - ROW(Tabla44781718202426[[#Headers],['#]])</f>
        <v>248</v>
      </c>
      <c r="B254" s="37" t="s">
        <v>2</v>
      </c>
      <c r="C254" s="4">
        <v>46</v>
      </c>
      <c r="D254" s="4">
        <v>2025</v>
      </c>
      <c r="E254" s="49" t="s">
        <v>651</v>
      </c>
      <c r="F254" s="14" t="s">
        <v>103</v>
      </c>
      <c r="G254" s="45">
        <v>6000000</v>
      </c>
      <c r="H254" s="54" t="s">
        <v>652</v>
      </c>
      <c r="I254" s="46" t="s">
        <v>653</v>
      </c>
      <c r="J254" s="40">
        <v>46027</v>
      </c>
      <c r="K254" s="41" t="s">
        <v>41</v>
      </c>
      <c r="L254" s="114" t="s">
        <v>279</v>
      </c>
      <c r="M254" s="55"/>
      <c r="N254" s="52">
        <v>46026</v>
      </c>
      <c r="O254" s="41" t="s">
        <v>221</v>
      </c>
      <c r="P254" s="48">
        <v>46027</v>
      </c>
      <c r="Q254" s="186" t="s">
        <v>222</v>
      </c>
      <c r="R254" s="41"/>
      <c r="S254" s="117"/>
      <c r="T254" s="118"/>
      <c r="U254" s="119">
        <v>46031</v>
      </c>
      <c r="V254" s="189">
        <v>46037</v>
      </c>
      <c r="W254" s="71" t="s">
        <v>223</v>
      </c>
      <c r="X254" s="119" t="s">
        <v>553</v>
      </c>
      <c r="Y254" s="119"/>
      <c r="Z254" s="120"/>
      <c r="AA254" s="121"/>
    </row>
    <row r="255" spans="1:27" ht="15" customHeight="1">
      <c r="A255" s="113">
        <f>ROW() - ROW(Tabla44781718202426[[#Headers],['#]])</f>
        <v>249</v>
      </c>
      <c r="B255" s="37" t="s">
        <v>2</v>
      </c>
      <c r="C255" s="4">
        <v>45</v>
      </c>
      <c r="D255" s="4">
        <v>2025</v>
      </c>
      <c r="E255" s="49" t="s">
        <v>654</v>
      </c>
      <c r="F255" s="14" t="s">
        <v>103</v>
      </c>
      <c r="G255" s="45">
        <v>6000000</v>
      </c>
      <c r="H255" s="54" t="s">
        <v>655</v>
      </c>
      <c r="I255" s="46" t="s">
        <v>653</v>
      </c>
      <c r="J255" s="40">
        <v>46027</v>
      </c>
      <c r="K255" s="41" t="s">
        <v>41</v>
      </c>
      <c r="L255" s="114" t="s">
        <v>279</v>
      </c>
      <c r="M255" s="55"/>
      <c r="N255" s="52">
        <v>46026</v>
      </c>
      <c r="O255" s="41" t="s">
        <v>221</v>
      </c>
      <c r="P255" s="48">
        <v>46027</v>
      </c>
      <c r="Q255" s="186" t="s">
        <v>222</v>
      </c>
      <c r="R255" s="41"/>
      <c r="S255" s="117"/>
      <c r="T255" s="118"/>
      <c r="U255" s="119">
        <v>46031</v>
      </c>
      <c r="V255" s="189">
        <v>46037</v>
      </c>
      <c r="W255" s="71" t="s">
        <v>223</v>
      </c>
      <c r="X255" s="119" t="s">
        <v>553</v>
      </c>
      <c r="Y255" s="119"/>
      <c r="Z255" s="120"/>
      <c r="AA255" s="121"/>
    </row>
    <row r="256" spans="1:27" ht="15" customHeight="1">
      <c r="A256" s="113">
        <f>ROW() - ROW(Tabla44781718202426[[#Headers],['#]])</f>
        <v>250</v>
      </c>
      <c r="B256" s="37" t="s">
        <v>2</v>
      </c>
      <c r="C256" s="4">
        <v>33</v>
      </c>
      <c r="D256" s="4">
        <v>2025</v>
      </c>
      <c r="E256" s="49" t="s">
        <v>656</v>
      </c>
      <c r="F256" s="14" t="s">
        <v>75</v>
      </c>
      <c r="G256" s="45">
        <v>7500000</v>
      </c>
      <c r="H256" s="54" t="s">
        <v>657</v>
      </c>
      <c r="I256" s="46" t="s">
        <v>77</v>
      </c>
      <c r="J256" s="40">
        <v>46026</v>
      </c>
      <c r="K256" s="41" t="s">
        <v>658</v>
      </c>
      <c r="L256" s="20" t="s">
        <v>296</v>
      </c>
      <c r="M256" s="55"/>
      <c r="N256" s="52">
        <v>46026</v>
      </c>
      <c r="O256" s="41" t="s">
        <v>221</v>
      </c>
      <c r="P256" s="48">
        <v>46027</v>
      </c>
      <c r="Q256" s="186" t="s">
        <v>222</v>
      </c>
      <c r="R256" s="41"/>
      <c r="S256" s="117"/>
      <c r="T256" s="118"/>
      <c r="U256" s="119">
        <v>46031</v>
      </c>
      <c r="V256" s="189">
        <v>46037</v>
      </c>
      <c r="W256" s="71" t="s">
        <v>223</v>
      </c>
      <c r="X256" s="119" t="s">
        <v>553</v>
      </c>
      <c r="Y256" s="119"/>
      <c r="Z256" s="120"/>
      <c r="AA256" s="121"/>
    </row>
    <row r="257" spans="1:27" ht="15" customHeight="1">
      <c r="A257" s="113">
        <f>ROW() - ROW(Tabla44781718202426[[#Headers],['#]])</f>
        <v>251</v>
      </c>
      <c r="B257" s="37" t="s">
        <v>2</v>
      </c>
      <c r="C257" s="4">
        <v>10</v>
      </c>
      <c r="D257" s="4">
        <v>2025</v>
      </c>
      <c r="E257" s="49" t="s">
        <v>84</v>
      </c>
      <c r="F257" s="14" t="s">
        <v>238</v>
      </c>
      <c r="G257" s="45">
        <v>6000000</v>
      </c>
      <c r="H257" s="54" t="s">
        <v>386</v>
      </c>
      <c r="I257" s="46" t="s">
        <v>77</v>
      </c>
      <c r="J257" s="40">
        <v>46026</v>
      </c>
      <c r="K257" s="41" t="s">
        <v>658</v>
      </c>
      <c r="L257" s="20" t="s">
        <v>296</v>
      </c>
      <c r="M257" s="55"/>
      <c r="N257" s="52">
        <v>46026</v>
      </c>
      <c r="O257" s="41" t="s">
        <v>221</v>
      </c>
      <c r="P257" s="48">
        <v>46027</v>
      </c>
      <c r="Q257" s="186" t="s">
        <v>222</v>
      </c>
      <c r="R257" s="41"/>
      <c r="S257" s="117"/>
      <c r="T257" s="118"/>
      <c r="U257" s="119">
        <v>46031</v>
      </c>
      <c r="V257" s="189">
        <v>46037</v>
      </c>
      <c r="W257" s="71" t="s">
        <v>223</v>
      </c>
      <c r="X257" s="119" t="s">
        <v>553</v>
      </c>
      <c r="Y257" s="119"/>
      <c r="Z257" s="120"/>
      <c r="AA257" s="121"/>
    </row>
    <row r="258" spans="1:27" ht="15" customHeight="1">
      <c r="A258" s="113">
        <f>ROW() - ROW(Tabla44781718202426[[#Headers],['#]])</f>
        <v>252</v>
      </c>
      <c r="B258" s="37" t="s">
        <v>2</v>
      </c>
      <c r="C258" s="4">
        <v>515</v>
      </c>
      <c r="D258" s="4">
        <v>2025</v>
      </c>
      <c r="E258" s="49" t="s">
        <v>82</v>
      </c>
      <c r="F258" s="14" t="s">
        <v>238</v>
      </c>
      <c r="G258" s="45">
        <v>6750000</v>
      </c>
      <c r="H258" s="54" t="s">
        <v>659</v>
      </c>
      <c r="I258" s="46" t="s">
        <v>77</v>
      </c>
      <c r="J258" s="40">
        <v>46026</v>
      </c>
      <c r="K258" s="41" t="s">
        <v>658</v>
      </c>
      <c r="L258" s="20" t="s">
        <v>296</v>
      </c>
      <c r="M258" s="55"/>
      <c r="N258" s="52">
        <v>46026</v>
      </c>
      <c r="O258" s="41" t="s">
        <v>221</v>
      </c>
      <c r="P258" s="48">
        <v>46027</v>
      </c>
      <c r="Q258" s="186" t="s">
        <v>222</v>
      </c>
      <c r="R258" s="41"/>
      <c r="S258" s="117"/>
      <c r="T258" s="118"/>
      <c r="U258" s="119">
        <v>46031</v>
      </c>
      <c r="V258" s="189">
        <v>46037</v>
      </c>
      <c r="W258" s="71" t="s">
        <v>223</v>
      </c>
      <c r="X258" s="119" t="s">
        <v>553</v>
      </c>
      <c r="Y258" s="119"/>
      <c r="Z258" s="120"/>
      <c r="AA258" s="121"/>
    </row>
    <row r="259" spans="1:27" ht="15" customHeight="1">
      <c r="A259" s="113">
        <f>ROW() - ROW(Tabla44781718202426[[#Headers],['#]])</f>
        <v>253</v>
      </c>
      <c r="B259" s="37" t="s">
        <v>2</v>
      </c>
      <c r="C259" s="4">
        <v>518</v>
      </c>
      <c r="D259" s="4">
        <v>2025</v>
      </c>
      <c r="E259" s="49" t="s">
        <v>80</v>
      </c>
      <c r="F259" s="14" t="s">
        <v>238</v>
      </c>
      <c r="G259" s="45">
        <v>5000000</v>
      </c>
      <c r="H259" s="54" t="s">
        <v>660</v>
      </c>
      <c r="I259" s="46" t="s">
        <v>77</v>
      </c>
      <c r="J259" s="40">
        <v>46026</v>
      </c>
      <c r="K259" s="41" t="s">
        <v>658</v>
      </c>
      <c r="L259" s="20" t="s">
        <v>296</v>
      </c>
      <c r="M259" s="55"/>
      <c r="N259" s="52">
        <v>46026</v>
      </c>
      <c r="O259" s="41" t="s">
        <v>221</v>
      </c>
      <c r="P259" s="48">
        <v>46027</v>
      </c>
      <c r="Q259" s="186" t="s">
        <v>222</v>
      </c>
      <c r="R259" s="41"/>
      <c r="S259" s="117"/>
      <c r="T259" s="118"/>
      <c r="U259" s="119">
        <v>46031</v>
      </c>
      <c r="V259" s="189">
        <v>46037</v>
      </c>
      <c r="W259" s="71" t="s">
        <v>223</v>
      </c>
      <c r="X259" s="119" t="s">
        <v>553</v>
      </c>
      <c r="Y259" s="119"/>
      <c r="Z259" s="120"/>
      <c r="AA259" s="121"/>
    </row>
    <row r="260" spans="1:27" ht="15" customHeight="1">
      <c r="A260" s="113">
        <f>ROW() - ROW(Tabla44781718202426[[#Headers],['#]])</f>
        <v>254</v>
      </c>
      <c r="B260" s="37" t="s">
        <v>2</v>
      </c>
      <c r="C260" s="113">
        <v>486</v>
      </c>
      <c r="D260" s="113">
        <v>2025</v>
      </c>
      <c r="E260" s="123" t="s">
        <v>661</v>
      </c>
      <c r="F260" s="14" t="s">
        <v>238</v>
      </c>
      <c r="G260" s="45">
        <v>5000000</v>
      </c>
      <c r="H260" s="54" t="s">
        <v>662</v>
      </c>
      <c r="I260" s="46" t="s">
        <v>152</v>
      </c>
      <c r="J260" s="40">
        <v>46026</v>
      </c>
      <c r="K260" s="41" t="s">
        <v>658</v>
      </c>
      <c r="L260" s="20" t="s">
        <v>296</v>
      </c>
      <c r="M260" s="55"/>
      <c r="N260" s="52">
        <v>46026</v>
      </c>
      <c r="O260" s="41" t="s">
        <v>221</v>
      </c>
      <c r="P260" s="48">
        <v>46027</v>
      </c>
      <c r="Q260" s="186" t="s">
        <v>222</v>
      </c>
      <c r="R260" s="41"/>
      <c r="S260" s="117"/>
      <c r="T260" s="118"/>
      <c r="U260" s="119">
        <v>46031</v>
      </c>
      <c r="V260" s="189">
        <v>46037</v>
      </c>
      <c r="W260" s="71" t="s">
        <v>223</v>
      </c>
      <c r="X260" s="119" t="s">
        <v>553</v>
      </c>
      <c r="Y260" s="119"/>
      <c r="Z260" s="120"/>
      <c r="AA260" s="121"/>
    </row>
    <row r="261" spans="1:27" ht="15" customHeight="1">
      <c r="A261" s="113">
        <f>ROW() - ROW(Tabla44781718202426[[#Headers],['#]])</f>
        <v>255</v>
      </c>
      <c r="B261" s="37" t="s">
        <v>2</v>
      </c>
      <c r="C261" s="113">
        <v>120</v>
      </c>
      <c r="D261" s="113">
        <v>2025</v>
      </c>
      <c r="E261" s="123" t="s">
        <v>663</v>
      </c>
      <c r="F261" s="127" t="s">
        <v>75</v>
      </c>
      <c r="G261" s="45">
        <v>8500000</v>
      </c>
      <c r="H261" s="54" t="s">
        <v>664</v>
      </c>
      <c r="I261" s="46" t="s">
        <v>77</v>
      </c>
      <c r="J261" s="40">
        <v>46027</v>
      </c>
      <c r="K261" s="41" t="s">
        <v>658</v>
      </c>
      <c r="L261" s="20" t="s">
        <v>296</v>
      </c>
      <c r="M261" s="55"/>
      <c r="N261" s="48">
        <v>46027</v>
      </c>
      <c r="O261" s="41" t="s">
        <v>221</v>
      </c>
      <c r="P261" s="48">
        <v>46027</v>
      </c>
      <c r="Q261" s="186" t="s">
        <v>222</v>
      </c>
      <c r="R261" s="41"/>
      <c r="S261" s="117"/>
      <c r="T261" s="118"/>
      <c r="U261" s="119">
        <v>46031</v>
      </c>
      <c r="V261" s="189">
        <v>46037</v>
      </c>
      <c r="W261" s="71" t="s">
        <v>223</v>
      </c>
      <c r="X261" s="119" t="s">
        <v>553</v>
      </c>
      <c r="Y261" s="119"/>
      <c r="Z261" s="120"/>
      <c r="AA261" s="121"/>
    </row>
    <row r="262" spans="1:27" ht="15" customHeight="1">
      <c r="A262" s="113">
        <f>ROW() - ROW(Tabla44781718202426[[#Headers],['#]])</f>
        <v>256</v>
      </c>
      <c r="B262" s="37" t="s">
        <v>2</v>
      </c>
      <c r="C262" s="113">
        <v>300</v>
      </c>
      <c r="D262" s="113">
        <v>2025</v>
      </c>
      <c r="E262" s="123" t="s">
        <v>665</v>
      </c>
      <c r="F262" s="127" t="s">
        <v>75</v>
      </c>
      <c r="G262" s="45">
        <v>7500000</v>
      </c>
      <c r="H262" s="54" t="s">
        <v>666</v>
      </c>
      <c r="I262" s="46" t="s">
        <v>90</v>
      </c>
      <c r="J262" s="40">
        <v>46027</v>
      </c>
      <c r="K262" s="41" t="s">
        <v>658</v>
      </c>
      <c r="L262" s="114" t="s">
        <v>317</v>
      </c>
      <c r="M262" s="55"/>
      <c r="N262" s="48">
        <v>46027</v>
      </c>
      <c r="O262" s="53" t="s">
        <v>221</v>
      </c>
      <c r="P262" s="48">
        <v>46027</v>
      </c>
      <c r="Q262" s="186" t="s">
        <v>222</v>
      </c>
      <c r="R262" s="41"/>
      <c r="S262" s="117"/>
      <c r="T262" s="118"/>
      <c r="U262" s="119">
        <v>46031</v>
      </c>
      <c r="V262" s="189">
        <v>46037</v>
      </c>
      <c r="W262" s="71" t="s">
        <v>223</v>
      </c>
      <c r="X262" s="119" t="s">
        <v>553</v>
      </c>
      <c r="Y262" s="119"/>
      <c r="Z262" s="120"/>
      <c r="AA262" s="121"/>
    </row>
    <row r="263" spans="1:27" ht="15" customHeight="1">
      <c r="A263" s="113">
        <f>ROW() - ROW(Tabla44781718202426[[#Headers],['#]])</f>
        <v>257</v>
      </c>
      <c r="B263" s="37" t="s">
        <v>2</v>
      </c>
      <c r="C263" s="113">
        <v>205</v>
      </c>
      <c r="D263" s="113">
        <v>2025</v>
      </c>
      <c r="E263" s="123" t="s">
        <v>667</v>
      </c>
      <c r="F263" s="127" t="s">
        <v>75</v>
      </c>
      <c r="G263" s="45">
        <v>6000000</v>
      </c>
      <c r="H263" s="54" t="s">
        <v>668</v>
      </c>
      <c r="I263" s="46" t="s">
        <v>77</v>
      </c>
      <c r="J263" s="40">
        <v>46027</v>
      </c>
      <c r="K263" s="41" t="s">
        <v>658</v>
      </c>
      <c r="L263" s="20" t="s">
        <v>296</v>
      </c>
      <c r="M263" s="55"/>
      <c r="N263" s="48">
        <v>46027</v>
      </c>
      <c r="O263" s="41" t="s">
        <v>221</v>
      </c>
      <c r="P263" s="48">
        <v>46027</v>
      </c>
      <c r="Q263" s="186" t="s">
        <v>222</v>
      </c>
      <c r="R263" s="41"/>
      <c r="S263" s="117"/>
      <c r="T263" s="118"/>
      <c r="U263" s="119">
        <v>46031</v>
      </c>
      <c r="V263" s="189">
        <v>46037</v>
      </c>
      <c r="W263" s="71" t="s">
        <v>223</v>
      </c>
      <c r="X263" s="119" t="s">
        <v>553</v>
      </c>
      <c r="Y263" s="119"/>
      <c r="Z263" s="120"/>
      <c r="AA263" s="121"/>
    </row>
    <row r="264" spans="1:27" ht="15" customHeight="1">
      <c r="A264" s="113">
        <f>ROW() - ROW(Tabla44781718202426[[#Headers],['#]])</f>
        <v>258</v>
      </c>
      <c r="B264" s="37" t="s">
        <v>2</v>
      </c>
      <c r="C264" s="113">
        <v>517</v>
      </c>
      <c r="D264" s="113">
        <v>2025</v>
      </c>
      <c r="E264" s="123" t="s">
        <v>669</v>
      </c>
      <c r="F264" s="14" t="s">
        <v>238</v>
      </c>
      <c r="G264" s="45">
        <v>6250000</v>
      </c>
      <c r="H264" s="54" t="s">
        <v>670</v>
      </c>
      <c r="I264" s="46" t="s">
        <v>77</v>
      </c>
      <c r="J264" s="40">
        <v>46027</v>
      </c>
      <c r="K264" s="41" t="s">
        <v>658</v>
      </c>
      <c r="L264" s="20" t="s">
        <v>296</v>
      </c>
      <c r="M264" s="55"/>
      <c r="N264" s="52">
        <v>46027</v>
      </c>
      <c r="O264" s="41" t="s">
        <v>43</v>
      </c>
      <c r="P264" s="48">
        <v>46027</v>
      </c>
      <c r="Q264" s="41" t="s">
        <v>222</v>
      </c>
      <c r="R264" s="41"/>
      <c r="S264" s="117"/>
      <c r="T264" s="118"/>
      <c r="U264" s="119">
        <v>46031</v>
      </c>
      <c r="V264" s="189">
        <v>46037</v>
      </c>
      <c r="W264" s="71" t="s">
        <v>223</v>
      </c>
      <c r="X264" s="119" t="s">
        <v>553</v>
      </c>
      <c r="Y264" s="119"/>
      <c r="Z264" s="120"/>
      <c r="AA264" s="121"/>
    </row>
    <row r="265" spans="1:27" ht="15" customHeight="1">
      <c r="A265" s="113">
        <f>ROW() - ROW(Tabla44781718202426[[#Headers],['#]])</f>
        <v>259</v>
      </c>
      <c r="B265" s="37" t="s">
        <v>2</v>
      </c>
      <c r="C265" s="113">
        <v>44</v>
      </c>
      <c r="D265" s="113">
        <v>2025</v>
      </c>
      <c r="E265" s="123" t="s">
        <v>671</v>
      </c>
      <c r="F265" s="127" t="s">
        <v>75</v>
      </c>
      <c r="G265" s="45">
        <v>7500000</v>
      </c>
      <c r="H265" s="54" t="s">
        <v>672</v>
      </c>
      <c r="I265" s="46" t="s">
        <v>77</v>
      </c>
      <c r="J265" s="40">
        <v>46027</v>
      </c>
      <c r="K265" s="41" t="s">
        <v>658</v>
      </c>
      <c r="L265" s="20" t="s">
        <v>296</v>
      </c>
      <c r="M265" s="55"/>
      <c r="N265" s="48">
        <v>46027</v>
      </c>
      <c r="O265" s="186" t="s">
        <v>43</v>
      </c>
      <c r="P265" s="48">
        <v>46027</v>
      </c>
      <c r="Q265" s="41" t="s">
        <v>222</v>
      </c>
      <c r="R265" s="41"/>
      <c r="S265" s="117"/>
      <c r="T265" s="118"/>
      <c r="U265" s="119">
        <v>46031</v>
      </c>
      <c r="V265" s="189">
        <v>46037</v>
      </c>
      <c r="W265" s="71" t="s">
        <v>223</v>
      </c>
      <c r="X265" s="119" t="s">
        <v>553</v>
      </c>
      <c r="Y265" s="119"/>
      <c r="Z265" s="120"/>
      <c r="AA265" s="121"/>
    </row>
    <row r="266" spans="1:27" ht="15" customHeight="1">
      <c r="A266" s="113">
        <f>ROW() - ROW(Tabla44781718202426[[#Headers],['#]])</f>
        <v>260</v>
      </c>
      <c r="B266" s="37" t="s">
        <v>2</v>
      </c>
      <c r="C266" s="113">
        <v>232</v>
      </c>
      <c r="D266" s="113">
        <v>2025</v>
      </c>
      <c r="E266" s="123" t="s">
        <v>673</v>
      </c>
      <c r="F266" s="127" t="s">
        <v>238</v>
      </c>
      <c r="G266" s="45">
        <v>5133333</v>
      </c>
      <c r="H266" s="54" t="s">
        <v>674</v>
      </c>
      <c r="I266" s="46" t="s">
        <v>77</v>
      </c>
      <c r="J266" s="40">
        <v>46027</v>
      </c>
      <c r="K266" s="41" t="s">
        <v>658</v>
      </c>
      <c r="L266" s="114" t="s">
        <v>296</v>
      </c>
      <c r="M266" s="55"/>
      <c r="N266" s="48">
        <v>46027</v>
      </c>
      <c r="O266" s="186" t="s">
        <v>43</v>
      </c>
      <c r="P266" s="48">
        <v>46027</v>
      </c>
      <c r="Q266" s="41" t="s">
        <v>222</v>
      </c>
      <c r="R266" s="41"/>
      <c r="S266" s="117"/>
      <c r="T266" s="118"/>
      <c r="U266" s="119">
        <v>46031</v>
      </c>
      <c r="V266" s="189">
        <v>46037</v>
      </c>
      <c r="W266" s="71" t="s">
        <v>223</v>
      </c>
      <c r="X266" s="119" t="s">
        <v>553</v>
      </c>
      <c r="Y266" s="119"/>
      <c r="Z266" s="120"/>
      <c r="AA266" s="121"/>
    </row>
    <row r="267" spans="1:27" ht="15" customHeight="1">
      <c r="A267" s="113">
        <f>ROW() - ROW(Tabla44781718202426[[#Headers],['#]])</f>
        <v>261</v>
      </c>
      <c r="B267" s="37" t="s">
        <v>2</v>
      </c>
      <c r="C267" s="113">
        <v>42</v>
      </c>
      <c r="D267" s="113">
        <v>2025</v>
      </c>
      <c r="E267" s="123" t="s">
        <v>67</v>
      </c>
      <c r="F267" s="127" t="s">
        <v>238</v>
      </c>
      <c r="G267" s="45">
        <v>7250000</v>
      </c>
      <c r="H267" s="54" t="s">
        <v>76</v>
      </c>
      <c r="I267" s="46" t="s">
        <v>77</v>
      </c>
      <c r="J267" s="40">
        <v>46027</v>
      </c>
      <c r="K267" s="41" t="s">
        <v>658</v>
      </c>
      <c r="L267" s="20" t="s">
        <v>296</v>
      </c>
      <c r="M267" s="55"/>
      <c r="N267" s="48">
        <v>46027</v>
      </c>
      <c r="O267" s="186" t="s">
        <v>43</v>
      </c>
      <c r="P267" s="48">
        <v>46027</v>
      </c>
      <c r="Q267" s="41" t="s">
        <v>222</v>
      </c>
      <c r="R267" s="41"/>
      <c r="S267" s="117"/>
      <c r="T267" s="118"/>
      <c r="U267" s="119">
        <v>46031</v>
      </c>
      <c r="V267" s="189">
        <v>46037</v>
      </c>
      <c r="W267" s="71" t="s">
        <v>223</v>
      </c>
      <c r="X267" s="119" t="s">
        <v>553</v>
      </c>
      <c r="Y267" s="119"/>
      <c r="Z267" s="120"/>
      <c r="AA267" s="121"/>
    </row>
    <row r="268" spans="1:27" ht="15" customHeight="1">
      <c r="A268" s="113">
        <f>ROW() - ROW(Tabla44781718202426[[#Headers],['#]])</f>
        <v>262</v>
      </c>
      <c r="B268" s="37" t="s">
        <v>2</v>
      </c>
      <c r="C268" s="113">
        <v>233</v>
      </c>
      <c r="D268" s="113">
        <v>2025</v>
      </c>
      <c r="E268" s="123" t="s">
        <v>675</v>
      </c>
      <c r="F268" s="14" t="s">
        <v>238</v>
      </c>
      <c r="G268" s="45">
        <v>5133333</v>
      </c>
      <c r="H268" s="54" t="s">
        <v>290</v>
      </c>
      <c r="I268" s="46" t="s">
        <v>77</v>
      </c>
      <c r="J268" s="40">
        <v>46027</v>
      </c>
      <c r="K268" s="41" t="s">
        <v>658</v>
      </c>
      <c r="L268" s="20" t="s">
        <v>296</v>
      </c>
      <c r="M268" s="55"/>
      <c r="N268" s="52">
        <v>46027</v>
      </c>
      <c r="O268" s="186" t="s">
        <v>43</v>
      </c>
      <c r="P268" s="48">
        <v>46027</v>
      </c>
      <c r="Q268" s="41" t="s">
        <v>222</v>
      </c>
      <c r="R268" s="41"/>
      <c r="S268" s="117"/>
      <c r="T268" s="118"/>
      <c r="U268" s="119">
        <v>46031</v>
      </c>
      <c r="V268" s="189">
        <v>46037</v>
      </c>
      <c r="W268" s="71" t="s">
        <v>223</v>
      </c>
      <c r="X268" s="119" t="s">
        <v>553</v>
      </c>
      <c r="Y268" s="119"/>
      <c r="Z268" s="120"/>
      <c r="AA268" s="121"/>
    </row>
    <row r="269" spans="1:27" ht="15" customHeight="1">
      <c r="A269" s="113">
        <f>ROW() - ROW(Tabla44781718202426[[#Headers],['#]])</f>
        <v>263</v>
      </c>
      <c r="B269" s="37" t="s">
        <v>2</v>
      </c>
      <c r="C269" s="113">
        <v>509</v>
      </c>
      <c r="D269" s="113">
        <v>2025</v>
      </c>
      <c r="E269" s="123" t="s">
        <v>676</v>
      </c>
      <c r="F269" s="127" t="s">
        <v>103</v>
      </c>
      <c r="G269" s="45">
        <v>10020600</v>
      </c>
      <c r="H269" s="54" t="s">
        <v>677</v>
      </c>
      <c r="I269" s="46" t="s">
        <v>186</v>
      </c>
      <c r="J269" s="40">
        <v>46027</v>
      </c>
      <c r="K269" s="41" t="s">
        <v>658</v>
      </c>
      <c r="L269" s="20" t="s">
        <v>371</v>
      </c>
      <c r="M269" s="55"/>
      <c r="N269" s="48">
        <v>46027</v>
      </c>
      <c r="O269" s="186" t="s">
        <v>43</v>
      </c>
      <c r="P269" s="48">
        <v>46027</v>
      </c>
      <c r="Q269" s="41" t="s">
        <v>222</v>
      </c>
      <c r="R269" s="41"/>
      <c r="S269" s="117"/>
      <c r="T269" s="118"/>
      <c r="U269" s="119">
        <v>46031</v>
      </c>
      <c r="V269" s="189">
        <v>46037</v>
      </c>
      <c r="W269" s="71" t="s">
        <v>223</v>
      </c>
      <c r="X269" s="119" t="s">
        <v>553</v>
      </c>
      <c r="Y269" s="119"/>
      <c r="Z269" s="120"/>
      <c r="AA269" s="121"/>
    </row>
    <row r="270" spans="1:27" ht="15" customHeight="1">
      <c r="A270" s="113">
        <f>ROW() - ROW(Tabla44781718202426[[#Headers],['#]])</f>
        <v>264</v>
      </c>
      <c r="B270" s="37" t="s">
        <v>2</v>
      </c>
      <c r="C270" s="113">
        <v>170</v>
      </c>
      <c r="D270" s="113">
        <v>2025</v>
      </c>
      <c r="E270" s="123" t="s">
        <v>678</v>
      </c>
      <c r="F270" s="127" t="s">
        <v>75</v>
      </c>
      <c r="G270" s="45">
        <v>6500000</v>
      </c>
      <c r="H270" s="54" t="s">
        <v>679</v>
      </c>
      <c r="I270" s="46" t="s">
        <v>77</v>
      </c>
      <c r="J270" s="40">
        <v>46027</v>
      </c>
      <c r="K270" s="41" t="s">
        <v>658</v>
      </c>
      <c r="L270" s="114" t="s">
        <v>296</v>
      </c>
      <c r="M270" s="55"/>
      <c r="N270" s="48">
        <v>46027</v>
      </c>
      <c r="O270" s="186" t="s">
        <v>43</v>
      </c>
      <c r="P270" s="48">
        <v>46027</v>
      </c>
      <c r="Q270" s="41" t="s">
        <v>222</v>
      </c>
      <c r="R270" s="41"/>
      <c r="S270" s="117"/>
      <c r="T270" s="118"/>
      <c r="U270" s="119">
        <v>46031</v>
      </c>
      <c r="V270" s="189">
        <v>46037</v>
      </c>
      <c r="W270" s="71" t="s">
        <v>223</v>
      </c>
      <c r="X270" s="119" t="s">
        <v>553</v>
      </c>
      <c r="Y270" s="119"/>
      <c r="Z270" s="120"/>
      <c r="AA270" s="121"/>
    </row>
    <row r="271" spans="1:27" ht="15" customHeight="1">
      <c r="A271" s="113">
        <f>ROW() - ROW(Tabla44781718202426[[#Headers],['#]])</f>
        <v>265</v>
      </c>
      <c r="B271" s="37" t="s">
        <v>2</v>
      </c>
      <c r="C271" s="113">
        <v>164</v>
      </c>
      <c r="D271" s="113">
        <v>2025</v>
      </c>
      <c r="E271" s="123" t="s">
        <v>680</v>
      </c>
      <c r="F271" s="127" t="s">
        <v>75</v>
      </c>
      <c r="G271" s="45">
        <v>5500000</v>
      </c>
      <c r="H271" s="54" t="s">
        <v>681</v>
      </c>
      <c r="I271" s="46" t="s">
        <v>109</v>
      </c>
      <c r="J271" s="40">
        <v>46027</v>
      </c>
      <c r="K271" s="41" t="s">
        <v>658</v>
      </c>
      <c r="L271" s="20" t="s">
        <v>296</v>
      </c>
      <c r="M271" s="55"/>
      <c r="N271" s="48">
        <v>46027</v>
      </c>
      <c r="O271" s="186" t="s">
        <v>43</v>
      </c>
      <c r="P271" s="48">
        <v>46027</v>
      </c>
      <c r="Q271" s="41" t="s">
        <v>222</v>
      </c>
      <c r="R271" s="41"/>
      <c r="S271" s="117"/>
      <c r="T271" s="118"/>
      <c r="U271" s="119">
        <v>46031</v>
      </c>
      <c r="V271" s="189">
        <v>46037</v>
      </c>
      <c r="W271" s="71" t="s">
        <v>223</v>
      </c>
      <c r="X271" s="119" t="s">
        <v>553</v>
      </c>
      <c r="Y271" s="119"/>
      <c r="Z271" s="120"/>
      <c r="AA271" s="121"/>
    </row>
    <row r="272" spans="1:27" ht="15" customHeight="1">
      <c r="A272" s="113">
        <f>ROW() - ROW(Tabla44781718202426[[#Headers],['#]])</f>
        <v>266</v>
      </c>
      <c r="B272" s="37" t="s">
        <v>2</v>
      </c>
      <c r="C272" s="113">
        <v>184</v>
      </c>
      <c r="D272" s="113">
        <v>2025</v>
      </c>
      <c r="E272" s="123" t="s">
        <v>682</v>
      </c>
      <c r="F272" s="14" t="s">
        <v>75</v>
      </c>
      <c r="G272" s="45">
        <v>3600000</v>
      </c>
      <c r="H272" s="54" t="s">
        <v>354</v>
      </c>
      <c r="I272" s="46" t="s">
        <v>683</v>
      </c>
      <c r="J272" s="40">
        <v>46027</v>
      </c>
      <c r="K272" s="41" t="s">
        <v>658</v>
      </c>
      <c r="L272" s="20" t="s">
        <v>296</v>
      </c>
      <c r="M272" s="55"/>
      <c r="N272" s="52">
        <v>46027</v>
      </c>
      <c r="O272" s="186" t="s">
        <v>43</v>
      </c>
      <c r="P272" s="48">
        <v>46027</v>
      </c>
      <c r="Q272" s="41" t="s">
        <v>222</v>
      </c>
      <c r="R272" s="41"/>
      <c r="S272" s="117"/>
      <c r="T272" s="118"/>
      <c r="U272" s="119">
        <v>46031</v>
      </c>
      <c r="V272" s="189">
        <v>46037</v>
      </c>
      <c r="W272" s="71" t="s">
        <v>223</v>
      </c>
      <c r="X272" s="119" t="s">
        <v>553</v>
      </c>
      <c r="Y272" s="119"/>
      <c r="Z272" s="120"/>
      <c r="AA272" s="121"/>
    </row>
    <row r="273" spans="1:27" ht="15" customHeight="1">
      <c r="A273" s="113">
        <f>ROW() - ROW(Tabla44781718202426[[#Headers],['#]])</f>
        <v>267</v>
      </c>
      <c r="B273" s="37" t="s">
        <v>2</v>
      </c>
      <c r="C273" s="113">
        <v>8</v>
      </c>
      <c r="D273" s="113">
        <v>2025</v>
      </c>
      <c r="E273" s="123" t="s">
        <v>684</v>
      </c>
      <c r="F273" s="127" t="s">
        <v>238</v>
      </c>
      <c r="G273" s="45">
        <v>6000000</v>
      </c>
      <c r="H273" s="54" t="s">
        <v>685</v>
      </c>
      <c r="I273" s="46" t="s">
        <v>683</v>
      </c>
      <c r="J273" s="40">
        <v>46028</v>
      </c>
      <c r="K273" s="41" t="s">
        <v>658</v>
      </c>
      <c r="L273" s="114" t="s">
        <v>296</v>
      </c>
      <c r="M273" s="55"/>
      <c r="N273" s="52">
        <v>46028</v>
      </c>
      <c r="O273" s="186" t="s">
        <v>43</v>
      </c>
      <c r="P273" s="116">
        <v>46028</v>
      </c>
      <c r="Q273" s="41" t="s">
        <v>222</v>
      </c>
      <c r="R273" s="41"/>
      <c r="S273" s="117"/>
      <c r="T273" s="118"/>
      <c r="U273" s="119">
        <v>46031</v>
      </c>
      <c r="V273" s="189">
        <v>46037</v>
      </c>
      <c r="W273" s="71" t="s">
        <v>223</v>
      </c>
      <c r="X273" s="119" t="s">
        <v>553</v>
      </c>
      <c r="Y273" s="119"/>
      <c r="Z273" s="120"/>
      <c r="AA273" s="121"/>
    </row>
    <row r="274" spans="1:27" ht="15" customHeight="1">
      <c r="A274" s="113">
        <f>ROW() - ROW(Tabla44781718202426[[#Headers],['#]])</f>
        <v>268</v>
      </c>
      <c r="B274" s="37" t="s">
        <v>2</v>
      </c>
      <c r="C274" s="113">
        <v>26</v>
      </c>
      <c r="D274" s="113">
        <v>2025</v>
      </c>
      <c r="E274" s="123" t="s">
        <v>686</v>
      </c>
      <c r="F274" s="127" t="s">
        <v>75</v>
      </c>
      <c r="G274" s="45">
        <v>6000000</v>
      </c>
      <c r="H274" s="54" t="s">
        <v>687</v>
      </c>
      <c r="I274" s="46" t="s">
        <v>688</v>
      </c>
      <c r="J274" s="40">
        <v>46028</v>
      </c>
      <c r="K274" s="41" t="s">
        <v>658</v>
      </c>
      <c r="L274" s="20" t="s">
        <v>317</v>
      </c>
      <c r="M274" s="55"/>
      <c r="N274" s="52">
        <v>46028</v>
      </c>
      <c r="O274" s="186" t="s">
        <v>43</v>
      </c>
      <c r="P274" s="116">
        <v>46028</v>
      </c>
      <c r="Q274" s="41" t="s">
        <v>222</v>
      </c>
      <c r="R274" s="41"/>
      <c r="S274" s="117"/>
      <c r="T274" s="118"/>
      <c r="U274" s="119">
        <v>46031</v>
      </c>
      <c r="V274" s="189">
        <v>46037</v>
      </c>
      <c r="W274" s="71" t="s">
        <v>223</v>
      </c>
      <c r="X274" s="119" t="s">
        <v>553</v>
      </c>
      <c r="Y274" s="119"/>
      <c r="Z274" s="120"/>
      <c r="AA274" s="121"/>
    </row>
    <row r="275" spans="1:27" ht="15" customHeight="1">
      <c r="A275" s="113">
        <f>ROW() - ROW(Tabla44781718202426[[#Headers],['#]])</f>
        <v>269</v>
      </c>
      <c r="B275" s="37" t="s">
        <v>2</v>
      </c>
      <c r="C275" s="113">
        <v>73</v>
      </c>
      <c r="D275" s="113">
        <v>2025</v>
      </c>
      <c r="E275" s="123" t="s">
        <v>689</v>
      </c>
      <c r="F275" s="14" t="s">
        <v>75</v>
      </c>
      <c r="G275" s="45">
        <v>6000000</v>
      </c>
      <c r="H275" s="54" t="s">
        <v>690</v>
      </c>
      <c r="I275" s="46" t="s">
        <v>688</v>
      </c>
      <c r="J275" s="40">
        <v>46028</v>
      </c>
      <c r="K275" s="41" t="s">
        <v>658</v>
      </c>
      <c r="L275" s="20" t="s">
        <v>317</v>
      </c>
      <c r="M275" s="55"/>
      <c r="N275" s="52">
        <v>46028</v>
      </c>
      <c r="O275" s="186" t="s">
        <v>43</v>
      </c>
      <c r="P275" s="116">
        <v>46028</v>
      </c>
      <c r="Q275" s="41" t="s">
        <v>222</v>
      </c>
      <c r="R275" s="41"/>
      <c r="S275" s="117"/>
      <c r="T275" s="118"/>
      <c r="U275" s="119">
        <v>46031</v>
      </c>
      <c r="V275" s="189">
        <v>46037</v>
      </c>
      <c r="W275" s="71" t="s">
        <v>223</v>
      </c>
      <c r="X275" s="119" t="s">
        <v>553</v>
      </c>
      <c r="Y275" s="119"/>
      <c r="Z275" s="120"/>
      <c r="AA275" s="121"/>
    </row>
    <row r="276" spans="1:27" ht="15" customHeight="1">
      <c r="A276" s="113">
        <f>ROW() - ROW(Tabla44781718202426[[#Headers],['#]])</f>
        <v>270</v>
      </c>
      <c r="B276" s="37" t="s">
        <v>2</v>
      </c>
      <c r="C276" s="113">
        <v>41</v>
      </c>
      <c r="D276" s="113">
        <v>2025</v>
      </c>
      <c r="E276" s="125" t="s">
        <v>691</v>
      </c>
      <c r="F276" s="14" t="s">
        <v>75</v>
      </c>
      <c r="G276" s="45">
        <v>4000000</v>
      </c>
      <c r="H276" s="54" t="s">
        <v>692</v>
      </c>
      <c r="I276" s="46" t="s">
        <v>90</v>
      </c>
      <c r="J276" s="40">
        <v>46028</v>
      </c>
      <c r="K276" s="41" t="s">
        <v>658</v>
      </c>
      <c r="L276" s="20" t="s">
        <v>317</v>
      </c>
      <c r="M276" s="113"/>
      <c r="N276" s="52">
        <v>46028</v>
      </c>
      <c r="O276" s="58" t="s">
        <v>43</v>
      </c>
      <c r="P276" s="116">
        <v>46028</v>
      </c>
      <c r="Q276" s="41" t="s">
        <v>222</v>
      </c>
      <c r="R276" s="41"/>
      <c r="S276" s="117"/>
      <c r="T276" s="118"/>
      <c r="U276" s="119">
        <v>46031</v>
      </c>
      <c r="V276" s="189">
        <v>46037</v>
      </c>
      <c r="W276" s="71" t="s">
        <v>223</v>
      </c>
      <c r="X276" s="119" t="s">
        <v>553</v>
      </c>
      <c r="Y276" s="119"/>
      <c r="Z276" s="120"/>
      <c r="AA276" s="121"/>
    </row>
    <row r="277" spans="1:27" ht="15" customHeight="1">
      <c r="A277" s="113">
        <f>ROW() - ROW(Tabla44781718202426[[#Headers],['#]])</f>
        <v>271</v>
      </c>
      <c r="B277" s="37" t="s">
        <v>2</v>
      </c>
      <c r="C277" s="113">
        <v>22</v>
      </c>
      <c r="D277" s="113">
        <v>2025</v>
      </c>
      <c r="E277" s="123" t="s">
        <v>693</v>
      </c>
      <c r="F277" s="127" t="s">
        <v>75</v>
      </c>
      <c r="G277" s="45">
        <v>6000000</v>
      </c>
      <c r="H277" s="54" t="s">
        <v>694</v>
      </c>
      <c r="I277" s="46" t="s">
        <v>688</v>
      </c>
      <c r="J277" s="40">
        <v>46028</v>
      </c>
      <c r="K277" s="41" t="s">
        <v>658</v>
      </c>
      <c r="L277" s="114" t="s">
        <v>317</v>
      </c>
      <c r="M277" s="113"/>
      <c r="N277" s="52">
        <v>46028</v>
      </c>
      <c r="O277" s="186" t="s">
        <v>43</v>
      </c>
      <c r="P277" s="116">
        <v>46028</v>
      </c>
      <c r="Q277" s="41" t="s">
        <v>222</v>
      </c>
      <c r="R277" s="41"/>
      <c r="S277" s="117"/>
      <c r="T277" s="118"/>
      <c r="U277" s="119">
        <v>46031</v>
      </c>
      <c r="V277" s="189">
        <v>46037</v>
      </c>
      <c r="W277" s="71" t="s">
        <v>223</v>
      </c>
      <c r="X277" s="119" t="s">
        <v>553</v>
      </c>
      <c r="Y277" s="119"/>
      <c r="Z277" s="120"/>
      <c r="AA277" s="121"/>
    </row>
    <row r="278" spans="1:27" ht="15" customHeight="1">
      <c r="A278" s="128">
        <f>ROW() - ROW(Tabla44781718202426[[#Headers],['#]])</f>
        <v>272</v>
      </c>
      <c r="B278" s="37" t="s">
        <v>2</v>
      </c>
      <c r="C278" s="113">
        <v>523</v>
      </c>
      <c r="D278" s="113">
        <v>2025</v>
      </c>
      <c r="E278" s="49" t="s">
        <v>695</v>
      </c>
      <c r="F278" s="14" t="s">
        <v>75</v>
      </c>
      <c r="G278" s="45">
        <v>3441900</v>
      </c>
      <c r="H278" s="54" t="s">
        <v>696</v>
      </c>
      <c r="I278" s="46" t="s">
        <v>186</v>
      </c>
      <c r="J278" s="40">
        <v>46028</v>
      </c>
      <c r="K278" s="4" t="s">
        <v>41</v>
      </c>
      <c r="L278" s="20" t="s">
        <v>317</v>
      </c>
      <c r="M278" s="113"/>
      <c r="N278" s="52">
        <v>46028</v>
      </c>
      <c r="O278" s="186" t="s">
        <v>43</v>
      </c>
      <c r="P278" s="52">
        <v>46028</v>
      </c>
      <c r="Q278" s="41" t="s">
        <v>222</v>
      </c>
      <c r="R278" s="41"/>
      <c r="S278" s="117"/>
      <c r="T278" s="118"/>
      <c r="U278" s="119">
        <v>46031</v>
      </c>
      <c r="V278" s="189">
        <v>46037</v>
      </c>
      <c r="W278" s="71" t="s">
        <v>223</v>
      </c>
      <c r="X278" s="119" t="s">
        <v>553</v>
      </c>
      <c r="Y278" s="119"/>
      <c r="Z278" s="120"/>
      <c r="AA278" s="121"/>
    </row>
    <row r="279" spans="1:27" ht="15" customHeight="1">
      <c r="A279" s="113">
        <f>ROW() - ROW(Tabla44781718202426[[#Headers],['#]])</f>
        <v>273</v>
      </c>
      <c r="B279" s="37" t="s">
        <v>2</v>
      </c>
      <c r="C279" s="4">
        <v>57</v>
      </c>
      <c r="D279" s="4">
        <v>2025</v>
      </c>
      <c r="E279" s="49" t="s">
        <v>697</v>
      </c>
      <c r="F279" s="14" t="s">
        <v>75</v>
      </c>
      <c r="G279" s="45">
        <v>9000000</v>
      </c>
      <c r="H279" s="54" t="s">
        <v>698</v>
      </c>
      <c r="I279" s="46" t="s">
        <v>412</v>
      </c>
      <c r="J279" s="40">
        <v>46028</v>
      </c>
      <c r="K279" s="4" t="s">
        <v>41</v>
      </c>
      <c r="L279" s="114" t="s">
        <v>371</v>
      </c>
      <c r="M279" s="113"/>
      <c r="N279" s="120">
        <v>46030</v>
      </c>
      <c r="O279" s="53" t="s">
        <v>699</v>
      </c>
      <c r="P279" s="116">
        <v>46031</v>
      </c>
      <c r="Q279" s="41" t="s">
        <v>222</v>
      </c>
      <c r="R279" s="41"/>
      <c r="S279" s="117"/>
      <c r="T279" s="118"/>
      <c r="U279" s="119">
        <v>46041</v>
      </c>
      <c r="V279" s="189">
        <v>46043</v>
      </c>
      <c r="W279" s="71" t="s">
        <v>223</v>
      </c>
      <c r="X279" s="116" t="s">
        <v>224</v>
      </c>
      <c r="Y279" s="119"/>
      <c r="Z279" s="120"/>
      <c r="AA279" s="121"/>
    </row>
    <row r="280" spans="1:27" ht="15" customHeight="1">
      <c r="A280" s="113">
        <f>ROW() - ROW(Tabla44781718202426[[#Headers],['#]])</f>
        <v>274</v>
      </c>
      <c r="B280" s="37" t="s">
        <v>2</v>
      </c>
      <c r="C280" s="4">
        <v>196</v>
      </c>
      <c r="D280" s="4">
        <v>2025</v>
      </c>
      <c r="E280" s="49" t="s">
        <v>700</v>
      </c>
      <c r="F280" s="14" t="s">
        <v>75</v>
      </c>
      <c r="G280" s="45">
        <v>4600000</v>
      </c>
      <c r="H280" s="54" t="s">
        <v>701</v>
      </c>
      <c r="I280" s="46" t="s">
        <v>412</v>
      </c>
      <c r="J280" s="40">
        <v>46028</v>
      </c>
      <c r="K280" s="4" t="s">
        <v>41</v>
      </c>
      <c r="L280" s="114" t="s">
        <v>371</v>
      </c>
      <c r="M280" s="55"/>
      <c r="N280" s="120">
        <v>46030</v>
      </c>
      <c r="O280" s="41" t="s">
        <v>43</v>
      </c>
      <c r="P280" s="116">
        <v>46031</v>
      </c>
      <c r="Q280" s="41" t="s">
        <v>222</v>
      </c>
      <c r="R280" s="41"/>
      <c r="S280" s="117"/>
      <c r="T280" s="118"/>
      <c r="U280" s="119">
        <v>46041</v>
      </c>
      <c r="V280" s="189">
        <v>46043</v>
      </c>
      <c r="W280" s="71" t="s">
        <v>223</v>
      </c>
      <c r="X280" s="116" t="s">
        <v>224</v>
      </c>
      <c r="Y280" s="119"/>
      <c r="Z280" s="120"/>
      <c r="AA280" s="121"/>
    </row>
    <row r="281" spans="1:27" ht="15" customHeight="1">
      <c r="A281" s="113">
        <f>ROW() - ROW(Tabla44781718202426[[#Headers],['#]])</f>
        <v>275</v>
      </c>
      <c r="B281" s="37" t="s">
        <v>2</v>
      </c>
      <c r="C281" s="4">
        <v>379</v>
      </c>
      <c r="D281" s="4">
        <v>2025</v>
      </c>
      <c r="E281" s="49" t="s">
        <v>702</v>
      </c>
      <c r="F281" s="14" t="s">
        <v>230</v>
      </c>
      <c r="G281" s="45">
        <v>8000000</v>
      </c>
      <c r="H281" s="54" t="s">
        <v>703</v>
      </c>
      <c r="I281" s="46" t="s">
        <v>704</v>
      </c>
      <c r="J281" s="40">
        <v>46028</v>
      </c>
      <c r="K281" s="4" t="s">
        <v>41</v>
      </c>
      <c r="L281" s="20" t="s">
        <v>371</v>
      </c>
      <c r="M281" s="55"/>
      <c r="N281" s="120">
        <v>46030</v>
      </c>
      <c r="O281" s="41" t="s">
        <v>43</v>
      </c>
      <c r="P281" s="116">
        <v>46031</v>
      </c>
      <c r="Q281" s="41" t="s">
        <v>222</v>
      </c>
      <c r="R281" s="41"/>
      <c r="S281" s="117"/>
      <c r="T281" s="118"/>
      <c r="U281" s="119">
        <v>46041</v>
      </c>
      <c r="V281" s="189">
        <v>46043</v>
      </c>
      <c r="W281" s="71" t="s">
        <v>223</v>
      </c>
      <c r="X281" s="116" t="s">
        <v>224</v>
      </c>
      <c r="Y281" s="119"/>
      <c r="Z281" s="120"/>
      <c r="AA281" s="121"/>
    </row>
    <row r="282" spans="1:27" ht="15" customHeight="1">
      <c r="A282" s="113">
        <f>ROW() - ROW(Tabla44781718202426[[#Headers],['#]])</f>
        <v>276</v>
      </c>
      <c r="B282" s="37" t="s">
        <v>2</v>
      </c>
      <c r="C282" s="4">
        <v>52</v>
      </c>
      <c r="D282" s="4">
        <v>2025</v>
      </c>
      <c r="E282" s="49" t="s">
        <v>705</v>
      </c>
      <c r="F282" s="14" t="s">
        <v>75</v>
      </c>
      <c r="G282" s="45">
        <v>6000000</v>
      </c>
      <c r="H282" s="54" t="s">
        <v>706</v>
      </c>
      <c r="I282" s="46" t="s">
        <v>412</v>
      </c>
      <c r="J282" s="40">
        <v>46028</v>
      </c>
      <c r="K282" s="4" t="s">
        <v>41</v>
      </c>
      <c r="L282" s="20" t="s">
        <v>371</v>
      </c>
      <c r="M282" s="55"/>
      <c r="N282" s="120">
        <v>46030</v>
      </c>
      <c r="O282" s="41" t="s">
        <v>43</v>
      </c>
      <c r="P282" s="116">
        <v>46031</v>
      </c>
      <c r="Q282" s="41" t="s">
        <v>222</v>
      </c>
      <c r="R282" s="41"/>
      <c r="S282" s="117"/>
      <c r="T282" s="118"/>
      <c r="U282" s="119">
        <v>46041</v>
      </c>
      <c r="V282" s="189">
        <v>46043</v>
      </c>
      <c r="W282" s="71" t="s">
        <v>223</v>
      </c>
      <c r="X282" s="116" t="s">
        <v>224</v>
      </c>
      <c r="Y282" s="119"/>
      <c r="Z282" s="120"/>
      <c r="AA282" s="121"/>
    </row>
    <row r="283" spans="1:27" s="97" customFormat="1" ht="15" customHeight="1">
      <c r="A283" s="129">
        <f>ROW() - ROW(Tabla44781718202426[[#Headers],['#]])</f>
        <v>277</v>
      </c>
      <c r="B283" s="191" t="s">
        <v>2</v>
      </c>
      <c r="C283" s="89">
        <v>218</v>
      </c>
      <c r="D283" s="89">
        <v>2025</v>
      </c>
      <c r="E283" s="67" t="s">
        <v>707</v>
      </c>
      <c r="F283" s="90" t="s">
        <v>75</v>
      </c>
      <c r="G283" s="192">
        <v>5000000</v>
      </c>
      <c r="H283" s="91" t="s">
        <v>708</v>
      </c>
      <c r="I283" s="66" t="s">
        <v>412</v>
      </c>
      <c r="J283" s="193">
        <v>46028</v>
      </c>
      <c r="K283" s="89" t="s">
        <v>41</v>
      </c>
      <c r="L283" s="92" t="s">
        <v>371</v>
      </c>
      <c r="M283" s="93" t="s">
        <v>709</v>
      </c>
      <c r="N283" s="130">
        <v>46030</v>
      </c>
      <c r="O283" s="94" t="s">
        <v>710</v>
      </c>
      <c r="P283" s="131">
        <v>46031</v>
      </c>
      <c r="Q283" s="94" t="s">
        <v>222</v>
      </c>
      <c r="R283" s="94"/>
      <c r="S283" s="132"/>
      <c r="T283" s="133"/>
      <c r="U283" s="134">
        <v>46045</v>
      </c>
      <c r="V283" s="95">
        <v>46045</v>
      </c>
      <c r="W283" s="194" t="s">
        <v>223</v>
      </c>
      <c r="X283" s="96" t="s">
        <v>224</v>
      </c>
      <c r="Y283" s="134"/>
      <c r="Z283" s="130"/>
      <c r="AA283" s="135"/>
    </row>
    <row r="284" spans="1:27" ht="15" customHeight="1">
      <c r="A284" s="113">
        <f>ROW() - ROW(Tabla44781718202426[[#Headers],['#]])</f>
        <v>278</v>
      </c>
      <c r="B284" s="37" t="s">
        <v>2</v>
      </c>
      <c r="C284" s="4">
        <v>372</v>
      </c>
      <c r="D284" s="4">
        <v>2025</v>
      </c>
      <c r="E284" s="49" t="s">
        <v>711</v>
      </c>
      <c r="F284" s="14" t="s">
        <v>75</v>
      </c>
      <c r="G284" s="45">
        <v>5000000</v>
      </c>
      <c r="H284" s="54" t="s">
        <v>290</v>
      </c>
      <c r="I284" s="46" t="s">
        <v>412</v>
      </c>
      <c r="J284" s="40">
        <v>46028</v>
      </c>
      <c r="K284" s="4" t="s">
        <v>41</v>
      </c>
      <c r="L284" s="20" t="s">
        <v>371</v>
      </c>
      <c r="M284" s="55"/>
      <c r="N284" s="120">
        <v>46030</v>
      </c>
      <c r="O284" s="41" t="s">
        <v>710</v>
      </c>
      <c r="P284" s="116">
        <v>46031</v>
      </c>
      <c r="Q284" s="41" t="s">
        <v>222</v>
      </c>
      <c r="R284" s="41"/>
      <c r="S284" s="117"/>
      <c r="T284" s="118"/>
      <c r="U284" s="119">
        <v>46041</v>
      </c>
      <c r="V284" s="189">
        <v>46043</v>
      </c>
      <c r="W284" s="71" t="s">
        <v>223</v>
      </c>
      <c r="X284" s="116" t="s">
        <v>224</v>
      </c>
      <c r="Y284" s="119"/>
      <c r="Z284" s="120"/>
      <c r="AA284" s="121"/>
    </row>
    <row r="285" spans="1:27" s="78" customFormat="1" ht="15" customHeight="1">
      <c r="A285" s="136">
        <f>ROW() - ROW(Tabla44781718202426[[#Headers],['#]])</f>
        <v>279</v>
      </c>
      <c r="B285" s="195" t="s">
        <v>2</v>
      </c>
      <c r="C285" s="63">
        <v>502</v>
      </c>
      <c r="D285" s="63">
        <v>2025</v>
      </c>
      <c r="E285" s="64" t="s">
        <v>712</v>
      </c>
      <c r="F285" s="85" t="s">
        <v>75</v>
      </c>
      <c r="G285" s="76">
        <v>5800000</v>
      </c>
      <c r="H285" s="86" t="s">
        <v>713</v>
      </c>
      <c r="I285" s="47" t="s">
        <v>186</v>
      </c>
      <c r="J285" s="196">
        <v>46028</v>
      </c>
      <c r="K285" s="63" t="s">
        <v>41</v>
      </c>
      <c r="L285" s="65" t="s">
        <v>371</v>
      </c>
      <c r="M285" s="74" t="s">
        <v>714</v>
      </c>
      <c r="N285" s="137">
        <v>46030</v>
      </c>
      <c r="O285" s="87" t="s">
        <v>710</v>
      </c>
      <c r="P285" s="138">
        <v>46031</v>
      </c>
      <c r="Q285" s="87" t="s">
        <v>222</v>
      </c>
      <c r="R285" s="87"/>
      <c r="S285" s="139"/>
      <c r="T285" s="140"/>
      <c r="U285" s="141"/>
      <c r="V285" s="98" t="s">
        <v>714</v>
      </c>
      <c r="W285" s="197"/>
      <c r="X285" s="138"/>
      <c r="Y285" s="141"/>
      <c r="Z285" s="137"/>
      <c r="AA285" s="142"/>
    </row>
    <row r="286" spans="1:27" ht="15" customHeight="1">
      <c r="A286" s="113">
        <f>ROW() - ROW(Tabla44781718202426[[#Headers],['#]])</f>
        <v>280</v>
      </c>
      <c r="B286" s="37" t="s">
        <v>2</v>
      </c>
      <c r="C286" s="4">
        <v>428</v>
      </c>
      <c r="D286" s="4">
        <v>2025</v>
      </c>
      <c r="E286" s="49" t="s">
        <v>715</v>
      </c>
      <c r="F286" s="14" t="s">
        <v>75</v>
      </c>
      <c r="G286" s="45">
        <v>6000000</v>
      </c>
      <c r="H286" s="54" t="s">
        <v>443</v>
      </c>
      <c r="I286" s="46" t="s">
        <v>704</v>
      </c>
      <c r="J286" s="40">
        <v>46028</v>
      </c>
      <c r="K286" s="4" t="s">
        <v>41</v>
      </c>
      <c r="L286" s="20" t="s">
        <v>371</v>
      </c>
      <c r="M286" s="55"/>
      <c r="N286" s="120">
        <v>46030</v>
      </c>
      <c r="O286" s="41" t="s">
        <v>710</v>
      </c>
      <c r="P286" s="116">
        <v>46031</v>
      </c>
      <c r="Q286" s="41" t="s">
        <v>222</v>
      </c>
      <c r="R286" s="41"/>
      <c r="S286" s="117"/>
      <c r="T286" s="118"/>
      <c r="U286" s="119">
        <v>46041</v>
      </c>
      <c r="V286" s="189">
        <v>46043</v>
      </c>
      <c r="W286" s="71" t="s">
        <v>223</v>
      </c>
      <c r="X286" s="116" t="s">
        <v>224</v>
      </c>
      <c r="Y286" s="119"/>
      <c r="Z286" s="120"/>
      <c r="AA286" s="121"/>
    </row>
    <row r="287" spans="1:27" ht="15" customHeight="1">
      <c r="A287" s="113">
        <f>ROW() - ROW(Tabla44781718202426[[#Headers],['#]])</f>
        <v>281</v>
      </c>
      <c r="B287" s="37" t="s">
        <v>2</v>
      </c>
      <c r="C287" s="4">
        <v>457</v>
      </c>
      <c r="D287" s="4">
        <v>2025</v>
      </c>
      <c r="E287" s="49" t="s">
        <v>716</v>
      </c>
      <c r="F287" s="14" t="s">
        <v>100</v>
      </c>
      <c r="G287" s="45">
        <v>4500000</v>
      </c>
      <c r="H287" s="54" t="s">
        <v>717</v>
      </c>
      <c r="I287" s="46" t="s">
        <v>476</v>
      </c>
      <c r="J287" s="40">
        <v>46028</v>
      </c>
      <c r="K287" s="4" t="s">
        <v>41</v>
      </c>
      <c r="L287" s="20" t="s">
        <v>56</v>
      </c>
      <c r="M287" s="55"/>
      <c r="N287" s="120">
        <v>46030</v>
      </c>
      <c r="O287" s="53" t="s">
        <v>699</v>
      </c>
      <c r="P287" s="116">
        <v>46031</v>
      </c>
      <c r="Q287" s="41" t="s">
        <v>222</v>
      </c>
      <c r="R287" s="41"/>
      <c r="S287" s="117"/>
      <c r="T287" s="118"/>
      <c r="U287" s="119">
        <v>46041</v>
      </c>
      <c r="V287" s="189">
        <v>46043</v>
      </c>
      <c r="W287" s="71" t="s">
        <v>223</v>
      </c>
      <c r="X287" s="116" t="s">
        <v>224</v>
      </c>
      <c r="Y287" s="119"/>
      <c r="Z287" s="120"/>
      <c r="AA287" s="121"/>
    </row>
    <row r="288" spans="1:27" ht="15" customHeight="1">
      <c r="A288" s="113">
        <f>ROW() - ROW(Tabla44781718202426[[#Headers],['#]])</f>
        <v>282</v>
      </c>
      <c r="B288" s="37" t="s">
        <v>2</v>
      </c>
      <c r="C288" s="4">
        <v>459</v>
      </c>
      <c r="D288" s="4">
        <v>2025</v>
      </c>
      <c r="E288" s="49" t="s">
        <v>718</v>
      </c>
      <c r="F288" s="14" t="s">
        <v>103</v>
      </c>
      <c r="G288" s="45">
        <v>6000000</v>
      </c>
      <c r="H288" s="54" t="s">
        <v>448</v>
      </c>
      <c r="I288" s="46" t="s">
        <v>67</v>
      </c>
      <c r="J288" s="40">
        <v>46028</v>
      </c>
      <c r="K288" s="4" t="s">
        <v>41</v>
      </c>
      <c r="L288" s="20" t="s">
        <v>56</v>
      </c>
      <c r="M288" s="55"/>
      <c r="N288" s="120">
        <v>46030</v>
      </c>
      <c r="O288" s="41" t="s">
        <v>710</v>
      </c>
      <c r="P288" s="116">
        <v>46031</v>
      </c>
      <c r="Q288" s="41" t="s">
        <v>222</v>
      </c>
      <c r="R288" s="41"/>
      <c r="S288" s="117"/>
      <c r="T288" s="118"/>
      <c r="U288" s="119">
        <v>46041</v>
      </c>
      <c r="V288" s="189">
        <v>46043</v>
      </c>
      <c r="W288" s="71" t="s">
        <v>223</v>
      </c>
      <c r="X288" s="116" t="s">
        <v>224</v>
      </c>
      <c r="Y288" s="119"/>
      <c r="Z288" s="120"/>
      <c r="AA288" s="121"/>
    </row>
    <row r="289" spans="1:27" ht="15" customHeight="1">
      <c r="A289" s="113">
        <f>ROW() - ROW(Tabla44781718202426[[#Headers],['#]])</f>
        <v>283</v>
      </c>
      <c r="B289" s="37" t="s">
        <v>2</v>
      </c>
      <c r="C289" s="4">
        <v>155</v>
      </c>
      <c r="D289" s="4">
        <v>2025</v>
      </c>
      <c r="E289" s="49" t="s">
        <v>719</v>
      </c>
      <c r="F289" s="14" t="s">
        <v>103</v>
      </c>
      <c r="G289" s="45">
        <v>6000000</v>
      </c>
      <c r="H289" s="54" t="s">
        <v>285</v>
      </c>
      <c r="I289" s="46" t="s">
        <v>63</v>
      </c>
      <c r="J289" s="40">
        <v>46028</v>
      </c>
      <c r="K289" s="4" t="s">
        <v>41</v>
      </c>
      <c r="L289" s="20" t="s">
        <v>56</v>
      </c>
      <c r="M289" s="55"/>
      <c r="N289" s="120">
        <v>46030</v>
      </c>
      <c r="O289" s="41" t="s">
        <v>710</v>
      </c>
      <c r="P289" s="116">
        <v>46031</v>
      </c>
      <c r="Q289" s="41" t="s">
        <v>222</v>
      </c>
      <c r="R289" s="41"/>
      <c r="S289" s="117"/>
      <c r="T289" s="118"/>
      <c r="U289" s="119">
        <v>46041</v>
      </c>
      <c r="V289" s="189">
        <v>46043</v>
      </c>
      <c r="W289" s="71" t="s">
        <v>223</v>
      </c>
      <c r="X289" s="116" t="s">
        <v>224</v>
      </c>
      <c r="Y289" s="119"/>
      <c r="Z289" s="120"/>
      <c r="AA289" s="121"/>
    </row>
    <row r="290" spans="1:27" ht="15" customHeight="1">
      <c r="A290" s="113">
        <f>ROW() - ROW(Tabla44781718202426[[#Headers],['#]])</f>
        <v>284</v>
      </c>
      <c r="B290" s="37" t="s">
        <v>2</v>
      </c>
      <c r="C290" s="4">
        <v>296</v>
      </c>
      <c r="D290" s="4">
        <v>2025</v>
      </c>
      <c r="E290" s="49" t="s">
        <v>720</v>
      </c>
      <c r="F290" s="14" t="s">
        <v>103</v>
      </c>
      <c r="G290" s="45">
        <v>6000000</v>
      </c>
      <c r="H290" s="54" t="s">
        <v>365</v>
      </c>
      <c r="I290" s="46" t="s">
        <v>63</v>
      </c>
      <c r="J290" s="40">
        <v>46028</v>
      </c>
      <c r="K290" s="4" t="s">
        <v>41</v>
      </c>
      <c r="L290" s="20" t="s">
        <v>56</v>
      </c>
      <c r="M290" s="55"/>
      <c r="N290" s="120">
        <v>46030</v>
      </c>
      <c r="O290" s="41" t="s">
        <v>710</v>
      </c>
      <c r="P290" s="116">
        <v>46031</v>
      </c>
      <c r="Q290" s="41" t="s">
        <v>222</v>
      </c>
      <c r="R290" s="41"/>
      <c r="S290" s="117"/>
      <c r="T290" s="118"/>
      <c r="U290" s="119">
        <v>46041</v>
      </c>
      <c r="V290" s="189">
        <v>46043</v>
      </c>
      <c r="W290" s="71" t="s">
        <v>223</v>
      </c>
      <c r="X290" s="116" t="s">
        <v>224</v>
      </c>
      <c r="Y290" s="119"/>
      <c r="Z290" s="120"/>
      <c r="AA290" s="121"/>
    </row>
    <row r="291" spans="1:27" ht="15" customHeight="1">
      <c r="A291" s="113">
        <f>ROW() - ROW(Tabla44781718202426[[#Headers],['#]])</f>
        <v>285</v>
      </c>
      <c r="B291" s="37" t="s">
        <v>2</v>
      </c>
      <c r="C291" s="4">
        <v>263</v>
      </c>
      <c r="D291" s="4">
        <v>2025</v>
      </c>
      <c r="E291" s="49" t="s">
        <v>721</v>
      </c>
      <c r="F291" s="14" t="s">
        <v>103</v>
      </c>
      <c r="G291" s="45">
        <v>5600000</v>
      </c>
      <c r="H291" s="54" t="s">
        <v>285</v>
      </c>
      <c r="I291" s="46" t="s">
        <v>63</v>
      </c>
      <c r="J291" s="40">
        <v>46028</v>
      </c>
      <c r="K291" s="4" t="s">
        <v>41</v>
      </c>
      <c r="L291" s="20" t="s">
        <v>56</v>
      </c>
      <c r="M291" s="55"/>
      <c r="N291" s="120">
        <v>46030</v>
      </c>
      <c r="O291" s="41" t="s">
        <v>710</v>
      </c>
      <c r="P291" s="116">
        <v>46031</v>
      </c>
      <c r="Q291" s="41" t="s">
        <v>222</v>
      </c>
      <c r="R291" s="41"/>
      <c r="S291" s="117"/>
      <c r="T291" s="118"/>
      <c r="U291" s="119">
        <v>46041</v>
      </c>
      <c r="V291" s="189">
        <v>46043</v>
      </c>
      <c r="W291" s="71" t="s">
        <v>223</v>
      </c>
      <c r="X291" s="116" t="s">
        <v>224</v>
      </c>
      <c r="Y291" s="119"/>
      <c r="Z291" s="120"/>
      <c r="AA291" s="121"/>
    </row>
    <row r="292" spans="1:27" ht="15" customHeight="1">
      <c r="A292" s="113">
        <f>ROW() - ROW(Tabla44781718202426[[#Headers],['#]])</f>
        <v>286</v>
      </c>
      <c r="B292" s="37" t="s">
        <v>2</v>
      </c>
      <c r="C292" s="4">
        <v>250</v>
      </c>
      <c r="D292" s="4">
        <v>2025</v>
      </c>
      <c r="E292" s="49" t="s">
        <v>722</v>
      </c>
      <c r="F292" s="14" t="s">
        <v>103</v>
      </c>
      <c r="G292" s="45">
        <v>6000000</v>
      </c>
      <c r="H292" s="54" t="s">
        <v>301</v>
      </c>
      <c r="I292" s="46" t="s">
        <v>63</v>
      </c>
      <c r="J292" s="40">
        <v>46028</v>
      </c>
      <c r="K292" s="4" t="s">
        <v>41</v>
      </c>
      <c r="L292" s="20" t="s">
        <v>56</v>
      </c>
      <c r="M292" s="55"/>
      <c r="N292" s="120">
        <v>46030</v>
      </c>
      <c r="O292" s="41" t="s">
        <v>710</v>
      </c>
      <c r="P292" s="116">
        <v>46031</v>
      </c>
      <c r="Q292" s="41" t="s">
        <v>222</v>
      </c>
      <c r="R292" s="41"/>
      <c r="S292" s="117"/>
      <c r="T292" s="118"/>
      <c r="U292" s="119">
        <v>46041</v>
      </c>
      <c r="V292" s="189">
        <v>46043</v>
      </c>
      <c r="W292" s="71" t="s">
        <v>223</v>
      </c>
      <c r="X292" s="116" t="s">
        <v>224</v>
      </c>
      <c r="Y292" s="119"/>
      <c r="Z292" s="120"/>
      <c r="AA292" s="121"/>
    </row>
    <row r="293" spans="1:27" ht="15" customHeight="1">
      <c r="A293" s="113">
        <f>ROW() - ROW(Tabla44781718202426[[#Headers],['#]])</f>
        <v>287</v>
      </c>
      <c r="B293" s="37" t="s">
        <v>2</v>
      </c>
      <c r="C293" s="4">
        <v>249</v>
      </c>
      <c r="D293" s="4">
        <v>2025</v>
      </c>
      <c r="E293" s="49" t="s">
        <v>723</v>
      </c>
      <c r="F293" s="14" t="s">
        <v>103</v>
      </c>
      <c r="G293" s="45">
        <v>6000000</v>
      </c>
      <c r="H293" s="54" t="s">
        <v>724</v>
      </c>
      <c r="I293" s="46" t="s">
        <v>63</v>
      </c>
      <c r="J293" s="40">
        <v>46028</v>
      </c>
      <c r="K293" s="4" t="s">
        <v>41</v>
      </c>
      <c r="L293" s="20" t="s">
        <v>56</v>
      </c>
      <c r="M293" s="55"/>
      <c r="N293" s="120">
        <v>46030</v>
      </c>
      <c r="O293" s="41" t="s">
        <v>710</v>
      </c>
      <c r="P293" s="116">
        <v>46031</v>
      </c>
      <c r="Q293" s="41" t="s">
        <v>222</v>
      </c>
      <c r="R293" s="41"/>
      <c r="S293" s="117"/>
      <c r="T293" s="118"/>
      <c r="U293" s="119">
        <v>46041</v>
      </c>
      <c r="V293" s="189">
        <v>46043</v>
      </c>
      <c r="W293" s="71" t="s">
        <v>223</v>
      </c>
      <c r="X293" s="116" t="s">
        <v>224</v>
      </c>
      <c r="Y293" s="119"/>
      <c r="Z293" s="120"/>
      <c r="AA293" s="121"/>
    </row>
    <row r="294" spans="1:27" ht="15" customHeight="1">
      <c r="A294" s="113">
        <f>ROW() - ROW(Tabla44781718202426[[#Headers],['#]])</f>
        <v>288</v>
      </c>
      <c r="B294" s="37" t="s">
        <v>2</v>
      </c>
      <c r="C294" s="4">
        <v>443</v>
      </c>
      <c r="D294" s="4">
        <v>2025</v>
      </c>
      <c r="E294" s="49" t="s">
        <v>725</v>
      </c>
      <c r="F294" s="14" t="s">
        <v>103</v>
      </c>
      <c r="G294" s="45">
        <v>6000000</v>
      </c>
      <c r="H294" s="54" t="s">
        <v>726</v>
      </c>
      <c r="I294" s="46" t="s">
        <v>63</v>
      </c>
      <c r="J294" s="40">
        <v>46028</v>
      </c>
      <c r="K294" s="4" t="s">
        <v>41</v>
      </c>
      <c r="L294" s="20" t="s">
        <v>56</v>
      </c>
      <c r="M294" s="55"/>
      <c r="N294" s="120">
        <v>46030</v>
      </c>
      <c r="O294" s="41" t="s">
        <v>710</v>
      </c>
      <c r="P294" s="116">
        <v>46031</v>
      </c>
      <c r="Q294" s="41" t="s">
        <v>222</v>
      </c>
      <c r="R294" s="41"/>
      <c r="S294" s="117"/>
      <c r="T294" s="118"/>
      <c r="U294" s="119">
        <v>46041</v>
      </c>
      <c r="V294" s="189">
        <v>46043</v>
      </c>
      <c r="W294" s="71" t="s">
        <v>223</v>
      </c>
      <c r="X294" s="116" t="s">
        <v>224</v>
      </c>
      <c r="Y294" s="119"/>
      <c r="Z294" s="120"/>
      <c r="AA294" s="121"/>
    </row>
    <row r="295" spans="1:27" ht="15" customHeight="1">
      <c r="A295" s="113">
        <f>ROW() - ROW(Tabla44781718202426[[#Headers],['#]])</f>
        <v>289</v>
      </c>
      <c r="B295" s="37" t="s">
        <v>2</v>
      </c>
      <c r="C295" s="4">
        <v>213</v>
      </c>
      <c r="D295" s="4">
        <v>2025</v>
      </c>
      <c r="E295" s="67" t="s">
        <v>727</v>
      </c>
      <c r="F295" s="14" t="s">
        <v>238</v>
      </c>
      <c r="G295" s="45">
        <v>2250000</v>
      </c>
      <c r="H295" s="54" t="s">
        <v>728</v>
      </c>
      <c r="I295" s="46" t="s">
        <v>90</v>
      </c>
      <c r="J295" s="40">
        <v>46029</v>
      </c>
      <c r="K295" s="4" t="s">
        <v>41</v>
      </c>
      <c r="L295" s="20" t="s">
        <v>42</v>
      </c>
      <c r="M295" s="55"/>
      <c r="N295" s="120">
        <v>46030</v>
      </c>
      <c r="O295" s="58" t="s">
        <v>43</v>
      </c>
      <c r="P295" s="116">
        <v>46031</v>
      </c>
      <c r="Q295" s="41" t="s">
        <v>222</v>
      </c>
      <c r="R295" s="41"/>
      <c r="S295" s="117"/>
      <c r="T295" s="118"/>
      <c r="U295" s="119">
        <v>46041</v>
      </c>
      <c r="V295" s="189">
        <v>46043</v>
      </c>
      <c r="W295" s="71" t="s">
        <v>223</v>
      </c>
      <c r="X295" s="116" t="s">
        <v>224</v>
      </c>
      <c r="Y295" s="119"/>
      <c r="Z295" s="120"/>
      <c r="AA295" s="121"/>
    </row>
    <row r="296" spans="1:27" ht="15" customHeight="1">
      <c r="A296" s="113">
        <f>ROW() - ROW(Tabla44781718202426[[#Headers],['#]])</f>
        <v>290</v>
      </c>
      <c r="B296" s="37" t="s">
        <v>2</v>
      </c>
      <c r="C296" s="4">
        <v>128</v>
      </c>
      <c r="D296" s="4">
        <v>2025</v>
      </c>
      <c r="E296" s="67" t="s">
        <v>729</v>
      </c>
      <c r="F296" s="14" t="s">
        <v>238</v>
      </c>
      <c r="G296" s="45">
        <v>2500000</v>
      </c>
      <c r="H296" s="54" t="s">
        <v>389</v>
      </c>
      <c r="I296" s="46" t="s">
        <v>90</v>
      </c>
      <c r="J296" s="40">
        <v>46029</v>
      </c>
      <c r="K296" s="4" t="s">
        <v>41</v>
      </c>
      <c r="L296" s="20" t="s">
        <v>42</v>
      </c>
      <c r="M296" s="55"/>
      <c r="N296" s="120">
        <v>46030</v>
      </c>
      <c r="O296" s="58" t="s">
        <v>43</v>
      </c>
      <c r="P296" s="116">
        <v>46031</v>
      </c>
      <c r="Q296" s="41" t="s">
        <v>222</v>
      </c>
      <c r="R296" s="41"/>
      <c r="S296" s="117"/>
      <c r="T296" s="118"/>
      <c r="U296" s="119">
        <v>46041</v>
      </c>
      <c r="V296" s="189">
        <v>46043</v>
      </c>
      <c r="W296" s="71" t="s">
        <v>223</v>
      </c>
      <c r="X296" s="116" t="s">
        <v>224</v>
      </c>
      <c r="Y296" s="119"/>
      <c r="Z296" s="120"/>
      <c r="AA296" s="121"/>
    </row>
    <row r="297" spans="1:27" ht="15" customHeight="1">
      <c r="A297" s="113">
        <f>ROW() - ROW(Tabla44781718202426[[#Headers],['#]])</f>
        <v>291</v>
      </c>
      <c r="B297" s="37" t="s">
        <v>2</v>
      </c>
      <c r="C297" s="4">
        <v>80</v>
      </c>
      <c r="D297" s="4">
        <v>2025</v>
      </c>
      <c r="E297" s="67" t="s">
        <v>730</v>
      </c>
      <c r="F297" s="14" t="s">
        <v>238</v>
      </c>
      <c r="G297" s="45">
        <v>3600000</v>
      </c>
      <c r="H297" s="54" t="s">
        <v>731</v>
      </c>
      <c r="I297" s="46" t="s">
        <v>90</v>
      </c>
      <c r="J297" s="40">
        <v>46029</v>
      </c>
      <c r="K297" s="4" t="s">
        <v>41</v>
      </c>
      <c r="L297" s="20" t="s">
        <v>42</v>
      </c>
      <c r="M297" s="55"/>
      <c r="N297" s="120">
        <v>46030</v>
      </c>
      <c r="O297" s="58" t="s">
        <v>43</v>
      </c>
      <c r="P297" s="116">
        <v>46031</v>
      </c>
      <c r="Q297" s="41" t="s">
        <v>222</v>
      </c>
      <c r="R297" s="41"/>
      <c r="S297" s="117"/>
      <c r="T297" s="118"/>
      <c r="U297" s="119">
        <v>46041</v>
      </c>
      <c r="V297" s="189">
        <v>46043</v>
      </c>
      <c r="W297" s="71" t="s">
        <v>223</v>
      </c>
      <c r="X297" s="116" t="s">
        <v>224</v>
      </c>
      <c r="Y297" s="119"/>
      <c r="Z297" s="120"/>
      <c r="AA297" s="121"/>
    </row>
    <row r="298" spans="1:27" s="78" customFormat="1" ht="15" customHeight="1">
      <c r="A298" s="136">
        <f>ROW() - ROW(Tabla44781718202426[[#Headers],['#]])</f>
        <v>292</v>
      </c>
      <c r="B298" s="195" t="s">
        <v>2</v>
      </c>
      <c r="C298" s="63">
        <v>178</v>
      </c>
      <c r="D298" s="63">
        <v>2025</v>
      </c>
      <c r="E298" s="64" t="s">
        <v>732</v>
      </c>
      <c r="F298" s="85" t="s">
        <v>238</v>
      </c>
      <c r="G298" s="76">
        <v>2500000</v>
      </c>
      <c r="H298" s="86" t="s">
        <v>475</v>
      </c>
      <c r="I298" s="47" t="s">
        <v>90</v>
      </c>
      <c r="J298" s="196">
        <v>46029</v>
      </c>
      <c r="K298" s="63" t="s">
        <v>41</v>
      </c>
      <c r="L298" s="65" t="s">
        <v>42</v>
      </c>
      <c r="M298" s="74" t="s">
        <v>733</v>
      </c>
      <c r="N298" s="137">
        <v>46030</v>
      </c>
      <c r="O298" s="88" t="s">
        <v>734</v>
      </c>
      <c r="P298" s="205">
        <v>46030</v>
      </c>
      <c r="Q298" s="87" t="s">
        <v>222</v>
      </c>
      <c r="R298" s="87"/>
      <c r="S298" s="139"/>
      <c r="T298" s="140"/>
      <c r="U298" s="141"/>
      <c r="V298" s="88" t="s">
        <v>734</v>
      </c>
      <c r="W298" s="197"/>
      <c r="X298" s="138" t="s">
        <v>224</v>
      </c>
      <c r="Y298" s="141"/>
      <c r="Z298" s="137"/>
      <c r="AA298" s="142"/>
    </row>
    <row r="299" spans="1:27" ht="15" customHeight="1">
      <c r="A299" s="113">
        <f>ROW() - ROW(Tabla44781718202426[[#Headers],['#]])</f>
        <v>293</v>
      </c>
      <c r="B299" s="37" t="s">
        <v>2</v>
      </c>
      <c r="C299" s="4">
        <v>304</v>
      </c>
      <c r="D299" s="4">
        <v>2025</v>
      </c>
      <c r="E299" s="49" t="s">
        <v>735</v>
      </c>
      <c r="F299" s="14" t="s">
        <v>238</v>
      </c>
      <c r="G299" s="45">
        <v>5500000</v>
      </c>
      <c r="H299" s="54" t="s">
        <v>736</v>
      </c>
      <c r="I299" s="46" t="s">
        <v>737</v>
      </c>
      <c r="J299" s="40">
        <v>46029</v>
      </c>
      <c r="K299" s="4" t="s">
        <v>41</v>
      </c>
      <c r="L299" s="20" t="s">
        <v>42</v>
      </c>
      <c r="M299" s="55"/>
      <c r="N299" s="120">
        <v>46030</v>
      </c>
      <c r="O299" s="41" t="s">
        <v>710</v>
      </c>
      <c r="P299" s="116">
        <v>46031</v>
      </c>
      <c r="Q299" s="41" t="s">
        <v>222</v>
      </c>
      <c r="R299" s="41"/>
      <c r="S299" s="117"/>
      <c r="T299" s="118"/>
      <c r="U299" s="119">
        <v>46041</v>
      </c>
      <c r="V299" s="189">
        <v>46043</v>
      </c>
      <c r="W299" s="71" t="s">
        <v>223</v>
      </c>
      <c r="X299" s="116" t="s">
        <v>224</v>
      </c>
      <c r="Y299" s="119"/>
      <c r="Z299" s="120"/>
      <c r="AA299" s="121"/>
    </row>
    <row r="300" spans="1:27" ht="15" customHeight="1">
      <c r="A300" s="113">
        <f>ROW() - ROW(Tabla44781718202426[[#Headers],['#]])</f>
        <v>294</v>
      </c>
      <c r="B300" s="37" t="s">
        <v>2</v>
      </c>
      <c r="C300" s="4">
        <v>410</v>
      </c>
      <c r="D300" s="4">
        <v>2025</v>
      </c>
      <c r="E300" s="49" t="s">
        <v>173</v>
      </c>
      <c r="F300" s="14" t="s">
        <v>75</v>
      </c>
      <c r="G300" s="45">
        <v>5500000</v>
      </c>
      <c r="H300" s="54" t="s">
        <v>738</v>
      </c>
      <c r="I300" s="46" t="s">
        <v>644</v>
      </c>
      <c r="J300" s="40">
        <v>46029</v>
      </c>
      <c r="K300" s="4" t="s">
        <v>41</v>
      </c>
      <c r="L300" s="20" t="s">
        <v>42</v>
      </c>
      <c r="M300" s="55"/>
      <c r="N300" s="120">
        <v>46030</v>
      </c>
      <c r="O300" s="41" t="s">
        <v>710</v>
      </c>
      <c r="P300" s="116">
        <v>46031</v>
      </c>
      <c r="Q300" s="41" t="s">
        <v>222</v>
      </c>
      <c r="R300" s="41"/>
      <c r="S300" s="117"/>
      <c r="T300" s="118"/>
      <c r="U300" s="119">
        <v>46041</v>
      </c>
      <c r="V300" s="189">
        <v>46043</v>
      </c>
      <c r="W300" s="71" t="s">
        <v>223</v>
      </c>
      <c r="X300" s="116" t="s">
        <v>224</v>
      </c>
      <c r="Y300" s="119"/>
      <c r="Z300" s="120"/>
      <c r="AA300" s="121"/>
    </row>
    <row r="301" spans="1:27" ht="15" customHeight="1">
      <c r="A301" s="113">
        <f>ROW() - ROW(Tabla44781718202426[[#Headers],['#]])</f>
        <v>295</v>
      </c>
      <c r="B301" s="37" t="s">
        <v>2</v>
      </c>
      <c r="C301" s="4">
        <v>17</v>
      </c>
      <c r="D301" s="4">
        <v>2025</v>
      </c>
      <c r="E301" s="49" t="s">
        <v>739</v>
      </c>
      <c r="F301" s="14" t="s">
        <v>75</v>
      </c>
      <c r="G301" s="45">
        <v>7000000</v>
      </c>
      <c r="H301" s="54" t="s">
        <v>740</v>
      </c>
      <c r="I301" s="46" t="s">
        <v>644</v>
      </c>
      <c r="J301" s="40">
        <v>46029</v>
      </c>
      <c r="K301" s="4" t="s">
        <v>41</v>
      </c>
      <c r="L301" s="20" t="s">
        <v>42</v>
      </c>
      <c r="M301" s="55"/>
      <c r="N301" s="120">
        <v>46030</v>
      </c>
      <c r="O301" s="41" t="s">
        <v>710</v>
      </c>
      <c r="P301" s="116">
        <v>46031</v>
      </c>
      <c r="Q301" s="41" t="s">
        <v>222</v>
      </c>
      <c r="R301" s="41"/>
      <c r="S301" s="117"/>
      <c r="T301" s="118"/>
      <c r="U301" s="119">
        <v>46041</v>
      </c>
      <c r="V301" s="189">
        <v>46043</v>
      </c>
      <c r="W301" s="71" t="s">
        <v>223</v>
      </c>
      <c r="X301" s="116" t="s">
        <v>224</v>
      </c>
      <c r="Y301" s="119"/>
      <c r="Z301" s="120"/>
      <c r="AA301" s="121"/>
    </row>
    <row r="302" spans="1:27" ht="15" customHeight="1">
      <c r="A302" s="113">
        <f>ROW() - ROW(Tabla44781718202426[[#Headers],['#]])</f>
        <v>296</v>
      </c>
      <c r="B302" s="37" t="s">
        <v>2</v>
      </c>
      <c r="C302" s="4">
        <v>295</v>
      </c>
      <c r="D302" s="4">
        <v>2025</v>
      </c>
      <c r="E302" s="20" t="s">
        <v>741</v>
      </c>
      <c r="F302" s="14" t="s">
        <v>75</v>
      </c>
      <c r="G302" s="45">
        <v>5000000</v>
      </c>
      <c r="H302" s="54" t="s">
        <v>742</v>
      </c>
      <c r="I302" s="46" t="s">
        <v>743</v>
      </c>
      <c r="J302" s="40">
        <v>46029</v>
      </c>
      <c r="K302" s="4" t="s">
        <v>41</v>
      </c>
      <c r="L302" s="20" t="s">
        <v>371</v>
      </c>
      <c r="M302" s="55"/>
      <c r="N302" s="120">
        <v>46030</v>
      </c>
      <c r="O302" s="41" t="s">
        <v>710</v>
      </c>
      <c r="P302" s="116">
        <v>46031</v>
      </c>
      <c r="Q302" s="41" t="s">
        <v>222</v>
      </c>
      <c r="R302" s="41"/>
      <c r="S302" s="117"/>
      <c r="T302" s="118"/>
      <c r="U302" s="119">
        <v>46041</v>
      </c>
      <c r="V302" s="189">
        <v>46043</v>
      </c>
      <c r="W302" s="71" t="s">
        <v>223</v>
      </c>
      <c r="X302" s="116" t="s">
        <v>224</v>
      </c>
      <c r="Y302" s="119"/>
      <c r="Z302" s="120"/>
      <c r="AA302" s="121"/>
    </row>
    <row r="303" spans="1:27" ht="15" customHeight="1">
      <c r="A303" s="113">
        <f>ROW() - ROW(Tabla44781718202426[[#Headers],['#]])</f>
        <v>297</v>
      </c>
      <c r="B303" s="37" t="s">
        <v>2</v>
      </c>
      <c r="C303" s="4">
        <v>373</v>
      </c>
      <c r="D303" s="4">
        <v>2025</v>
      </c>
      <c r="E303" s="49" t="s">
        <v>744</v>
      </c>
      <c r="F303" s="14" t="s">
        <v>75</v>
      </c>
      <c r="G303" s="45">
        <v>6000000</v>
      </c>
      <c r="H303" s="54" t="s">
        <v>745</v>
      </c>
      <c r="I303" s="46" t="s">
        <v>743</v>
      </c>
      <c r="J303" s="40">
        <v>46029</v>
      </c>
      <c r="K303" s="4" t="s">
        <v>41</v>
      </c>
      <c r="L303" s="20" t="s">
        <v>371</v>
      </c>
      <c r="M303" s="55"/>
      <c r="N303" s="120">
        <v>46030</v>
      </c>
      <c r="O303" s="41" t="s">
        <v>710</v>
      </c>
      <c r="P303" s="116">
        <v>46031</v>
      </c>
      <c r="Q303" s="41" t="s">
        <v>222</v>
      </c>
      <c r="R303" s="41"/>
      <c r="S303" s="117"/>
      <c r="T303" s="118"/>
      <c r="U303" s="119">
        <v>46041</v>
      </c>
      <c r="V303" s="189">
        <v>46043</v>
      </c>
      <c r="W303" s="71" t="s">
        <v>223</v>
      </c>
      <c r="X303" s="116" t="s">
        <v>224</v>
      </c>
      <c r="Y303" s="119"/>
      <c r="Z303" s="120"/>
      <c r="AA303" s="121"/>
    </row>
    <row r="304" spans="1:27" ht="15" customHeight="1">
      <c r="A304" s="113">
        <f>ROW() - ROW(Tabla44781718202426[[#Headers],['#]])</f>
        <v>298</v>
      </c>
      <c r="B304" s="37" t="s">
        <v>2</v>
      </c>
      <c r="C304" s="4">
        <v>389</v>
      </c>
      <c r="D304" s="4">
        <v>2025</v>
      </c>
      <c r="E304" s="20" t="s">
        <v>746</v>
      </c>
      <c r="F304" s="14" t="s">
        <v>75</v>
      </c>
      <c r="G304" s="45">
        <v>7700000</v>
      </c>
      <c r="H304" s="54" t="s">
        <v>365</v>
      </c>
      <c r="I304" s="46" t="s">
        <v>747</v>
      </c>
      <c r="J304" s="40">
        <v>46029</v>
      </c>
      <c r="K304" s="4" t="s">
        <v>41</v>
      </c>
      <c r="L304" s="20" t="s">
        <v>371</v>
      </c>
      <c r="M304" s="55"/>
      <c r="N304" s="120">
        <v>46030</v>
      </c>
      <c r="O304" s="41" t="s">
        <v>710</v>
      </c>
      <c r="P304" s="116">
        <v>46031</v>
      </c>
      <c r="Q304" s="41" t="s">
        <v>222</v>
      </c>
      <c r="R304" s="41"/>
      <c r="S304" s="117"/>
      <c r="T304" s="118"/>
      <c r="U304" s="119">
        <v>46041</v>
      </c>
      <c r="V304" s="189">
        <v>46043</v>
      </c>
      <c r="W304" s="71" t="s">
        <v>223</v>
      </c>
      <c r="X304" s="116" t="s">
        <v>224</v>
      </c>
      <c r="Y304" s="119"/>
      <c r="Z304" s="120"/>
      <c r="AA304" s="121"/>
    </row>
    <row r="305" spans="1:27" ht="15" customHeight="1">
      <c r="A305" s="113">
        <f>ROW() - ROW(Tabla44781718202426[[#Headers],['#]])</f>
        <v>299</v>
      </c>
      <c r="B305" s="37" t="s">
        <v>2</v>
      </c>
      <c r="C305" s="4">
        <v>15</v>
      </c>
      <c r="D305" s="4">
        <v>2025</v>
      </c>
      <c r="E305" s="20" t="s">
        <v>748</v>
      </c>
      <c r="F305" s="14" t="s">
        <v>749</v>
      </c>
      <c r="G305" s="45">
        <v>7000000</v>
      </c>
      <c r="H305" s="54" t="s">
        <v>750</v>
      </c>
      <c r="I305" s="46" t="s">
        <v>644</v>
      </c>
      <c r="J305" s="40">
        <v>46029</v>
      </c>
      <c r="K305" s="4" t="s">
        <v>41</v>
      </c>
      <c r="L305" s="20" t="s">
        <v>42</v>
      </c>
      <c r="M305" s="55" t="s">
        <v>751</v>
      </c>
      <c r="N305" s="120">
        <v>46030</v>
      </c>
      <c r="O305" s="41" t="s">
        <v>43</v>
      </c>
      <c r="P305" s="116">
        <v>46031</v>
      </c>
      <c r="Q305" s="41" t="s">
        <v>222</v>
      </c>
      <c r="R305" s="41"/>
      <c r="S305" s="117"/>
      <c r="T305" s="118"/>
      <c r="U305" s="119">
        <v>46041</v>
      </c>
      <c r="V305" s="189">
        <v>46043</v>
      </c>
      <c r="W305" s="71" t="s">
        <v>223</v>
      </c>
      <c r="X305" s="116" t="s">
        <v>224</v>
      </c>
      <c r="Y305" s="119"/>
      <c r="Z305" s="120"/>
      <c r="AA305" s="121"/>
    </row>
    <row r="306" spans="1:27" ht="15" customHeight="1">
      <c r="A306" s="113">
        <f>ROW() - ROW(Tabla44781718202426[[#Headers],['#]])</f>
        <v>300</v>
      </c>
      <c r="B306" s="37" t="s">
        <v>2</v>
      </c>
      <c r="C306" s="4">
        <v>15</v>
      </c>
      <c r="D306" s="4">
        <v>2025</v>
      </c>
      <c r="E306" s="49" t="s">
        <v>748</v>
      </c>
      <c r="F306" s="14" t="s">
        <v>752</v>
      </c>
      <c r="G306" s="45">
        <v>7000000</v>
      </c>
      <c r="H306" s="54" t="s">
        <v>753</v>
      </c>
      <c r="I306" s="46" t="s">
        <v>644</v>
      </c>
      <c r="J306" s="40">
        <v>46029</v>
      </c>
      <c r="K306" s="4" t="s">
        <v>41</v>
      </c>
      <c r="L306" s="20" t="s">
        <v>42</v>
      </c>
      <c r="M306" s="55"/>
      <c r="N306" s="120">
        <v>46030</v>
      </c>
      <c r="O306" s="41" t="s">
        <v>43</v>
      </c>
      <c r="P306" s="116">
        <v>46031</v>
      </c>
      <c r="Q306" s="41" t="s">
        <v>222</v>
      </c>
      <c r="R306" s="41"/>
      <c r="S306" s="117"/>
      <c r="T306" s="118"/>
      <c r="U306" s="119">
        <v>46041</v>
      </c>
      <c r="V306" s="189">
        <v>46043</v>
      </c>
      <c r="W306" s="71" t="s">
        <v>223</v>
      </c>
      <c r="X306" s="116" t="s">
        <v>224</v>
      </c>
      <c r="Y306" s="119"/>
      <c r="Z306" s="120"/>
      <c r="AA306" s="121"/>
    </row>
    <row r="307" spans="1:27" ht="15" customHeight="1">
      <c r="A307" s="113">
        <f>ROW() - ROW(Tabla44781718202426[[#Headers],['#]])</f>
        <v>301</v>
      </c>
      <c r="B307" s="37" t="s">
        <v>2</v>
      </c>
      <c r="C307" s="4">
        <v>246</v>
      </c>
      <c r="D307" s="4">
        <v>2025</v>
      </c>
      <c r="E307" s="49" t="s">
        <v>754</v>
      </c>
      <c r="F307" s="14" t="s">
        <v>75</v>
      </c>
      <c r="G307" s="45">
        <v>8500000</v>
      </c>
      <c r="H307" s="54" t="s">
        <v>755</v>
      </c>
      <c r="I307" s="46" t="s">
        <v>624</v>
      </c>
      <c r="J307" s="40">
        <v>46029</v>
      </c>
      <c r="K307" s="4" t="s">
        <v>41</v>
      </c>
      <c r="L307" s="20" t="s">
        <v>317</v>
      </c>
      <c r="M307" s="55"/>
      <c r="N307" s="120">
        <v>46030</v>
      </c>
      <c r="O307" s="41" t="s">
        <v>710</v>
      </c>
      <c r="P307" s="116">
        <v>46031</v>
      </c>
      <c r="Q307" s="41" t="s">
        <v>222</v>
      </c>
      <c r="R307" s="41"/>
      <c r="S307" s="117"/>
      <c r="T307" s="118"/>
      <c r="U307" s="119">
        <v>46041</v>
      </c>
      <c r="V307" s="189">
        <v>46043</v>
      </c>
      <c r="W307" s="71" t="s">
        <v>223</v>
      </c>
      <c r="X307" s="116" t="s">
        <v>224</v>
      </c>
      <c r="Y307" s="119"/>
      <c r="Z307" s="120"/>
      <c r="AA307" s="121"/>
    </row>
    <row r="308" spans="1:27" ht="15" customHeight="1">
      <c r="A308" s="113">
        <f>ROW() - ROW(Tabla44781718202426[[#Headers],['#]])</f>
        <v>302</v>
      </c>
      <c r="B308" s="37" t="s">
        <v>2</v>
      </c>
      <c r="C308" s="4">
        <v>357</v>
      </c>
      <c r="D308" s="4">
        <v>2025</v>
      </c>
      <c r="E308" s="20" t="s">
        <v>756</v>
      </c>
      <c r="F308" s="14" t="s">
        <v>646</v>
      </c>
      <c r="G308" s="45">
        <v>4300000</v>
      </c>
      <c r="H308" s="54" t="s">
        <v>290</v>
      </c>
      <c r="I308" s="46" t="s">
        <v>573</v>
      </c>
      <c r="J308" s="40">
        <v>46029</v>
      </c>
      <c r="K308" s="4" t="s">
        <v>41</v>
      </c>
      <c r="L308" s="20" t="s">
        <v>42</v>
      </c>
      <c r="M308" s="46"/>
      <c r="N308" s="120">
        <v>46030</v>
      </c>
      <c r="O308" s="57" t="s">
        <v>283</v>
      </c>
      <c r="P308" s="20"/>
      <c r="Q308" s="41" t="s">
        <v>222</v>
      </c>
      <c r="R308" s="41"/>
      <c r="S308" s="117"/>
      <c r="T308" s="118"/>
      <c r="U308" s="119">
        <v>46041</v>
      </c>
      <c r="V308" s="189">
        <v>46043</v>
      </c>
      <c r="W308" s="71" t="s">
        <v>223</v>
      </c>
      <c r="X308" s="116" t="s">
        <v>224</v>
      </c>
      <c r="Y308" s="119"/>
      <c r="Z308" s="120"/>
      <c r="AA308" s="121"/>
    </row>
    <row r="309" spans="1:27" ht="15" customHeight="1">
      <c r="A309" s="113">
        <f>ROW() - ROW(Tabla44781718202426[[#Headers],['#]])</f>
        <v>303</v>
      </c>
      <c r="B309" s="37" t="s">
        <v>2</v>
      </c>
      <c r="C309" s="4">
        <v>220</v>
      </c>
      <c r="D309" s="4">
        <v>2025</v>
      </c>
      <c r="E309" s="49" t="s">
        <v>757</v>
      </c>
      <c r="F309" s="14" t="s">
        <v>238</v>
      </c>
      <c r="G309" s="45">
        <v>5500000</v>
      </c>
      <c r="H309" s="54" t="s">
        <v>345</v>
      </c>
      <c r="I309" s="46" t="s">
        <v>77</v>
      </c>
      <c r="J309" s="40">
        <v>46029</v>
      </c>
      <c r="K309" s="4" t="s">
        <v>41</v>
      </c>
      <c r="L309" s="20" t="s">
        <v>296</v>
      </c>
      <c r="M309" s="59"/>
      <c r="N309" s="120">
        <v>46030</v>
      </c>
      <c r="O309" s="41" t="s">
        <v>43</v>
      </c>
      <c r="P309" s="116">
        <v>46031</v>
      </c>
      <c r="Q309" s="41" t="s">
        <v>222</v>
      </c>
      <c r="R309" s="41"/>
      <c r="S309" s="117"/>
      <c r="T309" s="118"/>
      <c r="U309" s="119">
        <v>46041</v>
      </c>
      <c r="V309" s="189">
        <v>46043</v>
      </c>
      <c r="W309" s="71" t="s">
        <v>223</v>
      </c>
      <c r="X309" s="116" t="s">
        <v>224</v>
      </c>
      <c r="Y309" s="119"/>
      <c r="Z309" s="120"/>
      <c r="AA309" s="121"/>
    </row>
    <row r="310" spans="1:27" ht="15" customHeight="1">
      <c r="A310" s="113">
        <f>ROW() - ROW(Tabla44781718202426[[#Headers],['#]])</f>
        <v>304</v>
      </c>
      <c r="B310" s="37" t="s">
        <v>2</v>
      </c>
      <c r="C310" s="4">
        <v>14</v>
      </c>
      <c r="D310" s="4">
        <v>2025</v>
      </c>
      <c r="E310" s="20" t="s">
        <v>758</v>
      </c>
      <c r="F310" s="14" t="s">
        <v>238</v>
      </c>
      <c r="G310" s="45">
        <v>6000000</v>
      </c>
      <c r="H310" s="54" t="s">
        <v>759</v>
      </c>
      <c r="I310" s="46" t="s">
        <v>109</v>
      </c>
      <c r="J310" s="40">
        <v>46029</v>
      </c>
      <c r="K310" s="4" t="s">
        <v>41</v>
      </c>
      <c r="L310" s="20" t="s">
        <v>296</v>
      </c>
      <c r="M310" s="59"/>
      <c r="N310" s="120">
        <v>46030</v>
      </c>
      <c r="O310" s="41" t="s">
        <v>43</v>
      </c>
      <c r="P310" s="116">
        <v>46031</v>
      </c>
      <c r="Q310" s="41" t="s">
        <v>222</v>
      </c>
      <c r="R310" s="41"/>
      <c r="S310" s="117"/>
      <c r="T310" s="118"/>
      <c r="U310" s="119">
        <v>46041</v>
      </c>
      <c r="V310" s="189">
        <v>46043</v>
      </c>
      <c r="W310" s="71" t="s">
        <v>223</v>
      </c>
      <c r="X310" s="116" t="s">
        <v>224</v>
      </c>
      <c r="Y310" s="119"/>
      <c r="Z310" s="120"/>
      <c r="AA310" s="121"/>
    </row>
    <row r="311" spans="1:27" ht="15" customHeight="1">
      <c r="A311" s="113">
        <f>ROW() - ROW(Tabla44781718202426[[#Headers],['#]])</f>
        <v>305</v>
      </c>
      <c r="B311" s="37" t="s">
        <v>2</v>
      </c>
      <c r="C311" s="4">
        <v>514</v>
      </c>
      <c r="D311" s="4">
        <v>2025</v>
      </c>
      <c r="E311" s="49" t="s">
        <v>760</v>
      </c>
      <c r="F311" s="14" t="s">
        <v>75</v>
      </c>
      <c r="G311" s="45">
        <v>5250000</v>
      </c>
      <c r="H311" s="54" t="s">
        <v>761</v>
      </c>
      <c r="I311" s="46" t="s">
        <v>737</v>
      </c>
      <c r="J311" s="40">
        <v>46029</v>
      </c>
      <c r="K311" s="41" t="s">
        <v>41</v>
      </c>
      <c r="L311" s="114" t="s">
        <v>547</v>
      </c>
      <c r="M311" s="59"/>
      <c r="N311" s="120">
        <v>46030</v>
      </c>
      <c r="O311" s="41" t="s">
        <v>43</v>
      </c>
      <c r="P311" s="116">
        <v>46031</v>
      </c>
      <c r="Q311" s="41" t="s">
        <v>222</v>
      </c>
      <c r="R311" s="41"/>
      <c r="S311" s="117"/>
      <c r="T311" s="118"/>
      <c r="U311" s="119">
        <v>46041</v>
      </c>
      <c r="V311" s="189">
        <v>46043</v>
      </c>
      <c r="W311" s="71" t="s">
        <v>223</v>
      </c>
      <c r="X311" s="116" t="s">
        <v>224</v>
      </c>
      <c r="Y311" s="119"/>
      <c r="Z311" s="120"/>
      <c r="AA311" s="121"/>
    </row>
    <row r="312" spans="1:27" ht="15" customHeight="1">
      <c r="A312" s="113">
        <f>ROW() - ROW(Tabla44781718202426[[#Headers],['#]])</f>
        <v>306</v>
      </c>
      <c r="B312" s="37" t="s">
        <v>2</v>
      </c>
      <c r="C312" s="4">
        <v>381</v>
      </c>
      <c r="D312" s="4">
        <v>2025</v>
      </c>
      <c r="E312" s="49" t="s">
        <v>762</v>
      </c>
      <c r="F312" s="14" t="s">
        <v>75</v>
      </c>
      <c r="G312" s="45">
        <v>6200000</v>
      </c>
      <c r="H312" s="54" t="s">
        <v>763</v>
      </c>
      <c r="I312" s="62" t="s">
        <v>764</v>
      </c>
      <c r="J312" s="40">
        <v>46029</v>
      </c>
      <c r="K312" s="41" t="s">
        <v>41</v>
      </c>
      <c r="L312" s="114" t="s">
        <v>547</v>
      </c>
      <c r="M312" s="59"/>
      <c r="N312" s="120">
        <v>46030</v>
      </c>
      <c r="O312" s="41" t="s">
        <v>43</v>
      </c>
      <c r="P312" s="116">
        <v>46031</v>
      </c>
      <c r="Q312" s="41" t="s">
        <v>222</v>
      </c>
      <c r="R312" s="41"/>
      <c r="S312" s="117"/>
      <c r="T312" s="118"/>
      <c r="U312" s="119">
        <v>46041</v>
      </c>
      <c r="V312" s="189">
        <v>46043</v>
      </c>
      <c r="W312" s="71" t="s">
        <v>223</v>
      </c>
      <c r="X312" s="116" t="s">
        <v>224</v>
      </c>
      <c r="Y312" s="119"/>
      <c r="Z312" s="120"/>
      <c r="AA312" s="121"/>
    </row>
    <row r="313" spans="1:27" ht="15" customHeight="1">
      <c r="A313" s="113">
        <f>ROW() - ROW(Tabla44781718202426[[#Headers],['#]])</f>
        <v>307</v>
      </c>
      <c r="B313" s="37" t="s">
        <v>2</v>
      </c>
      <c r="C313" s="4">
        <v>74</v>
      </c>
      <c r="D313" s="4">
        <v>2025</v>
      </c>
      <c r="E313" s="20" t="s">
        <v>765</v>
      </c>
      <c r="F313" s="14" t="s">
        <v>75</v>
      </c>
      <c r="G313" s="45">
        <v>4000000</v>
      </c>
      <c r="H313" s="54" t="s">
        <v>766</v>
      </c>
      <c r="I313" s="62" t="s">
        <v>764</v>
      </c>
      <c r="J313" s="40">
        <v>46029</v>
      </c>
      <c r="K313" s="41" t="s">
        <v>41</v>
      </c>
      <c r="L313" s="114" t="s">
        <v>547</v>
      </c>
      <c r="M313" s="59"/>
      <c r="N313" s="120">
        <v>46030</v>
      </c>
      <c r="O313" s="41" t="s">
        <v>43</v>
      </c>
      <c r="P313" s="116">
        <v>46031</v>
      </c>
      <c r="Q313" s="41" t="s">
        <v>222</v>
      </c>
      <c r="R313" s="41"/>
      <c r="S313" s="117"/>
      <c r="T313" s="118"/>
      <c r="U313" s="119">
        <v>46041</v>
      </c>
      <c r="V313" s="189">
        <v>46043</v>
      </c>
      <c r="W313" s="71" t="s">
        <v>223</v>
      </c>
      <c r="X313" s="116" t="s">
        <v>224</v>
      </c>
      <c r="Y313" s="119"/>
      <c r="Z313" s="120"/>
      <c r="AA313" s="121"/>
    </row>
    <row r="314" spans="1:27" ht="15" customHeight="1">
      <c r="A314" s="113">
        <f>ROW() - ROW(Tabla44781718202426[[#Headers],['#]])</f>
        <v>308</v>
      </c>
      <c r="B314" s="37" t="s">
        <v>2</v>
      </c>
      <c r="C314" s="4">
        <v>154</v>
      </c>
      <c r="D314" s="4">
        <v>2025</v>
      </c>
      <c r="E314" s="49" t="s">
        <v>767</v>
      </c>
      <c r="F314" s="14" t="s">
        <v>75</v>
      </c>
      <c r="G314" s="45">
        <v>6200000</v>
      </c>
      <c r="H314" s="54" t="s">
        <v>768</v>
      </c>
      <c r="I314" s="62" t="s">
        <v>764</v>
      </c>
      <c r="J314" s="40">
        <v>46029</v>
      </c>
      <c r="K314" s="41" t="s">
        <v>41</v>
      </c>
      <c r="L314" s="114" t="s">
        <v>547</v>
      </c>
      <c r="M314" s="59"/>
      <c r="N314" s="120">
        <v>46030</v>
      </c>
      <c r="O314" s="41" t="s">
        <v>43</v>
      </c>
      <c r="P314" s="116">
        <v>46031</v>
      </c>
      <c r="Q314" s="41" t="s">
        <v>222</v>
      </c>
      <c r="R314" s="41"/>
      <c r="S314" s="117"/>
      <c r="T314" s="118"/>
      <c r="U314" s="119">
        <v>46041</v>
      </c>
      <c r="V314" s="189">
        <v>46043</v>
      </c>
      <c r="W314" s="71" t="s">
        <v>223</v>
      </c>
      <c r="X314" s="116" t="s">
        <v>224</v>
      </c>
      <c r="Y314" s="119"/>
      <c r="Z314" s="120"/>
      <c r="AA314" s="121"/>
    </row>
    <row r="315" spans="1:27" ht="15" customHeight="1">
      <c r="A315" s="113">
        <f>ROW() - ROW(Tabla44781718202426[[#Headers],['#]])</f>
        <v>309</v>
      </c>
      <c r="B315" s="37" t="s">
        <v>2</v>
      </c>
      <c r="C315" s="4">
        <v>148</v>
      </c>
      <c r="D315" s="4">
        <v>2025</v>
      </c>
      <c r="E315" s="49" t="s">
        <v>769</v>
      </c>
      <c r="F315" s="14" t="s">
        <v>75</v>
      </c>
      <c r="G315" s="45">
        <v>6200000</v>
      </c>
      <c r="H315" s="54" t="s">
        <v>770</v>
      </c>
      <c r="I315" s="62" t="s">
        <v>764</v>
      </c>
      <c r="J315" s="40">
        <v>46029</v>
      </c>
      <c r="K315" s="41" t="s">
        <v>41</v>
      </c>
      <c r="L315" s="114" t="s">
        <v>547</v>
      </c>
      <c r="M315" s="59"/>
      <c r="N315" s="120">
        <v>46030</v>
      </c>
      <c r="O315" s="41" t="s">
        <v>43</v>
      </c>
      <c r="P315" s="116">
        <v>46031</v>
      </c>
      <c r="Q315" s="41" t="s">
        <v>222</v>
      </c>
      <c r="R315" s="41"/>
      <c r="S315" s="117"/>
      <c r="T315" s="118"/>
      <c r="U315" s="119">
        <v>46041</v>
      </c>
      <c r="V315" s="189">
        <v>46043</v>
      </c>
      <c r="W315" s="71" t="s">
        <v>223</v>
      </c>
      <c r="X315" s="116" t="s">
        <v>224</v>
      </c>
      <c r="Y315" s="119"/>
      <c r="Z315" s="120"/>
      <c r="AA315" s="121"/>
    </row>
    <row r="316" spans="1:27" ht="15" customHeight="1">
      <c r="A316" s="113">
        <f>ROW() - ROW(Tabla44781718202426[[#Headers],['#]])</f>
        <v>310</v>
      </c>
      <c r="B316" s="37" t="s">
        <v>2</v>
      </c>
      <c r="C316" s="4">
        <v>363</v>
      </c>
      <c r="D316" s="4">
        <v>2025</v>
      </c>
      <c r="E316" s="20" t="s">
        <v>771</v>
      </c>
      <c r="F316" s="14" t="s">
        <v>238</v>
      </c>
      <c r="G316" s="45">
        <v>6200000</v>
      </c>
      <c r="H316" s="54" t="s">
        <v>772</v>
      </c>
      <c r="I316" s="62" t="s">
        <v>769</v>
      </c>
      <c r="J316" s="40">
        <v>46029</v>
      </c>
      <c r="K316" s="41" t="s">
        <v>41</v>
      </c>
      <c r="L316" s="114" t="s">
        <v>547</v>
      </c>
      <c r="M316" s="59"/>
      <c r="N316" s="120">
        <v>46030</v>
      </c>
      <c r="O316" s="41" t="s">
        <v>43</v>
      </c>
      <c r="P316" s="116">
        <v>46031</v>
      </c>
      <c r="Q316" s="41" t="s">
        <v>222</v>
      </c>
      <c r="R316" s="41"/>
      <c r="S316" s="117"/>
      <c r="T316" s="118"/>
      <c r="U316" s="119">
        <v>46041</v>
      </c>
      <c r="V316" s="189">
        <v>46043</v>
      </c>
      <c r="W316" s="71" t="s">
        <v>223</v>
      </c>
      <c r="X316" s="116" t="s">
        <v>224</v>
      </c>
      <c r="Y316" s="119"/>
      <c r="Z316" s="120"/>
      <c r="AA316" s="121"/>
    </row>
    <row r="317" spans="1:27" ht="15" customHeight="1">
      <c r="A317" s="113">
        <f>ROW() - ROW(Tabla44781718202426[[#Headers],['#]])</f>
        <v>311</v>
      </c>
      <c r="B317" s="37" t="s">
        <v>2</v>
      </c>
      <c r="C317" s="4">
        <v>294</v>
      </c>
      <c r="D317" s="4">
        <v>2025</v>
      </c>
      <c r="E317" s="49" t="s">
        <v>773</v>
      </c>
      <c r="F317" s="14" t="s">
        <v>774</v>
      </c>
      <c r="G317" s="45">
        <v>3926667</v>
      </c>
      <c r="H317" s="54" t="s">
        <v>775</v>
      </c>
      <c r="I317" s="62" t="s">
        <v>769</v>
      </c>
      <c r="J317" s="40">
        <v>46029</v>
      </c>
      <c r="K317" s="41" t="s">
        <v>41</v>
      </c>
      <c r="L317" s="114" t="s">
        <v>547</v>
      </c>
      <c r="M317" s="59"/>
      <c r="N317" s="120">
        <v>46030</v>
      </c>
      <c r="O317" s="41" t="s">
        <v>43</v>
      </c>
      <c r="P317" s="116">
        <v>46031</v>
      </c>
      <c r="Q317" s="41" t="s">
        <v>222</v>
      </c>
      <c r="R317" s="41"/>
      <c r="S317" s="117"/>
      <c r="T317" s="118"/>
      <c r="U317" s="119">
        <v>46041</v>
      </c>
      <c r="V317" s="189">
        <v>46043</v>
      </c>
      <c r="W317" s="71" t="s">
        <v>223</v>
      </c>
      <c r="X317" s="116" t="s">
        <v>224</v>
      </c>
      <c r="Y317" s="119"/>
      <c r="Z317" s="120"/>
      <c r="AA317" s="121"/>
    </row>
    <row r="318" spans="1:27" ht="15" customHeight="1">
      <c r="A318" s="113">
        <f>ROW() - ROW(Tabla44781718202426[[#Headers],['#]])</f>
        <v>312</v>
      </c>
      <c r="B318" s="37" t="s">
        <v>2</v>
      </c>
      <c r="C318" s="4">
        <v>287</v>
      </c>
      <c r="D318" s="4">
        <v>2025</v>
      </c>
      <c r="E318" s="49" t="s">
        <v>776</v>
      </c>
      <c r="F318" s="14" t="s">
        <v>238</v>
      </c>
      <c r="G318" s="45">
        <v>6200000</v>
      </c>
      <c r="H318" s="54" t="s">
        <v>777</v>
      </c>
      <c r="I318" s="62" t="s">
        <v>769</v>
      </c>
      <c r="J318" s="40">
        <v>46029</v>
      </c>
      <c r="K318" s="41" t="s">
        <v>41</v>
      </c>
      <c r="L318" s="114" t="s">
        <v>547</v>
      </c>
      <c r="M318" s="59"/>
      <c r="N318" s="120">
        <v>46030</v>
      </c>
      <c r="O318" s="41" t="s">
        <v>43</v>
      </c>
      <c r="P318" s="116">
        <v>46031</v>
      </c>
      <c r="Q318" s="41" t="s">
        <v>222</v>
      </c>
      <c r="R318" s="41"/>
      <c r="S318" s="117"/>
      <c r="T318" s="118"/>
      <c r="U318" s="119">
        <v>46041</v>
      </c>
      <c r="V318" s="189">
        <v>46043</v>
      </c>
      <c r="W318" s="71" t="s">
        <v>223</v>
      </c>
      <c r="X318" s="116" t="s">
        <v>224</v>
      </c>
      <c r="Y318" s="119"/>
      <c r="Z318" s="120"/>
      <c r="AA318" s="121"/>
    </row>
    <row r="319" spans="1:27" ht="15" customHeight="1">
      <c r="A319" s="113">
        <f>ROW() - ROW(Tabla44781718202426[[#Headers],['#]])</f>
        <v>313</v>
      </c>
      <c r="B319" s="37" t="s">
        <v>2</v>
      </c>
      <c r="C319" s="4">
        <v>172</v>
      </c>
      <c r="D319" s="4">
        <v>2025</v>
      </c>
      <c r="E319" s="20" t="s">
        <v>778</v>
      </c>
      <c r="F319" s="14" t="s">
        <v>238</v>
      </c>
      <c r="G319" s="45">
        <v>6200000</v>
      </c>
      <c r="H319" s="54" t="s">
        <v>779</v>
      </c>
      <c r="I319" s="62" t="s">
        <v>769</v>
      </c>
      <c r="J319" s="40">
        <v>46029</v>
      </c>
      <c r="K319" s="41" t="s">
        <v>41</v>
      </c>
      <c r="L319" s="114" t="s">
        <v>547</v>
      </c>
      <c r="M319" s="59"/>
      <c r="N319" s="120">
        <v>46030</v>
      </c>
      <c r="O319" s="41" t="s">
        <v>43</v>
      </c>
      <c r="P319" s="116">
        <v>46031</v>
      </c>
      <c r="Q319" s="41" t="s">
        <v>222</v>
      </c>
      <c r="R319" s="41"/>
      <c r="S319" s="117"/>
      <c r="T319" s="118"/>
      <c r="U319" s="119">
        <v>46041</v>
      </c>
      <c r="V319" s="189">
        <v>46043</v>
      </c>
      <c r="W319" s="71" t="s">
        <v>223</v>
      </c>
      <c r="X319" s="116" t="s">
        <v>224</v>
      </c>
      <c r="Y319" s="119"/>
      <c r="Z319" s="120"/>
      <c r="AA319" s="121"/>
    </row>
    <row r="320" spans="1:27" ht="15" customHeight="1">
      <c r="A320" s="113">
        <f>ROW() - ROW(Tabla44781718202426[[#Headers],['#]])</f>
        <v>314</v>
      </c>
      <c r="B320" s="37" t="s">
        <v>2</v>
      </c>
      <c r="C320" s="4">
        <v>201</v>
      </c>
      <c r="D320" s="4">
        <v>2025</v>
      </c>
      <c r="E320" s="49" t="s">
        <v>780</v>
      </c>
      <c r="F320" s="14" t="s">
        <v>238</v>
      </c>
      <c r="G320" s="45">
        <v>6200000</v>
      </c>
      <c r="H320" s="54" t="s">
        <v>781</v>
      </c>
      <c r="I320" s="62" t="s">
        <v>769</v>
      </c>
      <c r="J320" s="40">
        <v>46029</v>
      </c>
      <c r="K320" s="41" t="s">
        <v>41</v>
      </c>
      <c r="L320" s="114" t="s">
        <v>547</v>
      </c>
      <c r="M320" s="59"/>
      <c r="N320" s="120">
        <v>46030</v>
      </c>
      <c r="O320" s="41" t="s">
        <v>43</v>
      </c>
      <c r="P320" s="116">
        <v>46031</v>
      </c>
      <c r="Q320" s="41" t="s">
        <v>222</v>
      </c>
      <c r="R320" s="41"/>
      <c r="S320" s="117"/>
      <c r="T320" s="118"/>
      <c r="U320" s="119">
        <v>46041</v>
      </c>
      <c r="V320" s="189">
        <v>46044</v>
      </c>
      <c r="W320" s="71" t="s">
        <v>223</v>
      </c>
      <c r="X320" s="119" t="s">
        <v>553</v>
      </c>
      <c r="Y320" s="119"/>
      <c r="Z320" s="120"/>
      <c r="AA320" s="121"/>
    </row>
    <row r="321" spans="1:27" ht="15" customHeight="1">
      <c r="A321" s="113">
        <f>ROW() - ROW(Tabla44781718202426[[#Headers],['#]])</f>
        <v>315</v>
      </c>
      <c r="B321" s="37" t="s">
        <v>2</v>
      </c>
      <c r="C321" s="4">
        <v>210</v>
      </c>
      <c r="D321" s="4">
        <v>2025</v>
      </c>
      <c r="E321" s="49" t="s">
        <v>782</v>
      </c>
      <c r="F321" s="14" t="s">
        <v>238</v>
      </c>
      <c r="G321" s="45">
        <v>6200000</v>
      </c>
      <c r="H321" s="54" t="s">
        <v>783</v>
      </c>
      <c r="I321" s="62" t="s">
        <v>769</v>
      </c>
      <c r="J321" s="40">
        <v>46029</v>
      </c>
      <c r="K321" s="41" t="s">
        <v>41</v>
      </c>
      <c r="L321" s="114" t="s">
        <v>547</v>
      </c>
      <c r="M321" s="59"/>
      <c r="N321" s="120">
        <v>46030</v>
      </c>
      <c r="O321" s="41" t="s">
        <v>43</v>
      </c>
      <c r="P321" s="116">
        <v>46031</v>
      </c>
      <c r="Q321" s="41" t="s">
        <v>222</v>
      </c>
      <c r="R321" s="41"/>
      <c r="S321" s="117"/>
      <c r="T321" s="118"/>
      <c r="U321" s="119">
        <v>46041</v>
      </c>
      <c r="V321" s="189">
        <v>46044</v>
      </c>
      <c r="W321" s="71" t="s">
        <v>223</v>
      </c>
      <c r="X321" s="119" t="s">
        <v>553</v>
      </c>
      <c r="Y321" s="119"/>
      <c r="Z321" s="120"/>
      <c r="AA321" s="121"/>
    </row>
    <row r="322" spans="1:27" ht="15" customHeight="1">
      <c r="A322" s="113">
        <f>ROW() - ROW(Tabla44781718202426[[#Headers],['#]])</f>
        <v>316</v>
      </c>
      <c r="B322" s="37" t="s">
        <v>2</v>
      </c>
      <c r="C322" s="4">
        <v>399</v>
      </c>
      <c r="D322" s="4">
        <v>2025</v>
      </c>
      <c r="E322" s="49" t="s">
        <v>784</v>
      </c>
      <c r="F322" s="14" t="s">
        <v>238</v>
      </c>
      <c r="G322" s="45">
        <v>5500000</v>
      </c>
      <c r="H322" s="54" t="s">
        <v>785</v>
      </c>
      <c r="I322" s="62" t="s">
        <v>769</v>
      </c>
      <c r="J322" s="40">
        <v>46029</v>
      </c>
      <c r="K322" s="41" t="s">
        <v>41</v>
      </c>
      <c r="L322" s="114" t="s">
        <v>547</v>
      </c>
      <c r="M322" s="59"/>
      <c r="N322" s="120">
        <v>46030</v>
      </c>
      <c r="O322" s="41" t="s">
        <v>283</v>
      </c>
      <c r="P322" s="116">
        <v>46031</v>
      </c>
      <c r="Q322" s="41" t="s">
        <v>222</v>
      </c>
      <c r="R322" s="41"/>
      <c r="S322" s="117"/>
      <c r="T322" s="118"/>
      <c r="U322" s="119">
        <v>46041</v>
      </c>
      <c r="V322" s="189">
        <v>46044</v>
      </c>
      <c r="W322" s="71" t="s">
        <v>223</v>
      </c>
      <c r="X322" s="119" t="s">
        <v>553</v>
      </c>
      <c r="Y322" s="119"/>
      <c r="Z322" s="120"/>
      <c r="AA322" s="121"/>
    </row>
    <row r="323" spans="1:27" ht="15" customHeight="1">
      <c r="A323" s="113">
        <f>ROW() - ROW(Tabla44781718202426[[#Headers],['#]])</f>
        <v>317</v>
      </c>
      <c r="B323" s="37" t="s">
        <v>2</v>
      </c>
      <c r="C323" s="4">
        <v>361</v>
      </c>
      <c r="D323" s="4">
        <v>2025</v>
      </c>
      <c r="E323" s="20" t="s">
        <v>786</v>
      </c>
      <c r="F323" s="14" t="s">
        <v>238</v>
      </c>
      <c r="G323" s="45">
        <v>6200000</v>
      </c>
      <c r="H323" s="54" t="s">
        <v>787</v>
      </c>
      <c r="I323" s="62" t="s">
        <v>769</v>
      </c>
      <c r="J323" s="40">
        <v>46029</v>
      </c>
      <c r="K323" s="41" t="s">
        <v>41</v>
      </c>
      <c r="L323" s="114" t="s">
        <v>547</v>
      </c>
      <c r="M323" s="59"/>
      <c r="N323" s="120">
        <v>46030</v>
      </c>
      <c r="O323" s="41" t="s">
        <v>283</v>
      </c>
      <c r="P323" s="116">
        <v>46031</v>
      </c>
      <c r="Q323" s="41" t="s">
        <v>222</v>
      </c>
      <c r="R323" s="41"/>
      <c r="S323" s="117"/>
      <c r="T323" s="118"/>
      <c r="U323" s="119">
        <v>46041</v>
      </c>
      <c r="V323" s="189">
        <v>46044</v>
      </c>
      <c r="W323" s="71" t="s">
        <v>223</v>
      </c>
      <c r="X323" s="119" t="s">
        <v>553</v>
      </c>
      <c r="Y323" s="119"/>
      <c r="Z323" s="120"/>
      <c r="AA323" s="121"/>
    </row>
    <row r="324" spans="1:27" ht="15" customHeight="1">
      <c r="A324" s="113">
        <f>ROW() - ROW(Tabla44781718202426[[#Headers],['#]])</f>
        <v>318</v>
      </c>
      <c r="B324" s="37" t="s">
        <v>2</v>
      </c>
      <c r="C324" s="4">
        <v>99</v>
      </c>
      <c r="D324" s="4">
        <v>2025</v>
      </c>
      <c r="E324" s="49" t="s">
        <v>788</v>
      </c>
      <c r="F324" s="14" t="s">
        <v>367</v>
      </c>
      <c r="G324" s="45">
        <v>6200000</v>
      </c>
      <c r="H324" s="54" t="s">
        <v>789</v>
      </c>
      <c r="I324" s="62" t="s">
        <v>769</v>
      </c>
      <c r="J324" s="40">
        <v>46029</v>
      </c>
      <c r="K324" s="41" t="s">
        <v>41</v>
      </c>
      <c r="L324" s="114" t="s">
        <v>547</v>
      </c>
      <c r="M324" s="59"/>
      <c r="N324" s="120">
        <v>46030</v>
      </c>
      <c r="O324" s="41" t="s">
        <v>43</v>
      </c>
      <c r="P324" s="116">
        <v>46031</v>
      </c>
      <c r="Q324" s="41" t="s">
        <v>222</v>
      </c>
      <c r="R324" s="41"/>
      <c r="S324" s="117"/>
      <c r="T324" s="118"/>
      <c r="U324" s="119">
        <v>46041</v>
      </c>
      <c r="V324" s="189">
        <v>46044</v>
      </c>
      <c r="W324" s="71" t="s">
        <v>223</v>
      </c>
      <c r="X324" s="119" t="s">
        <v>553</v>
      </c>
      <c r="Y324" s="119"/>
      <c r="Z324" s="120"/>
      <c r="AA324" s="121"/>
    </row>
    <row r="325" spans="1:27" ht="15" customHeight="1">
      <c r="A325" s="113">
        <f>ROW() - ROW(Tabla44781718202426[[#Headers],['#]])</f>
        <v>319</v>
      </c>
      <c r="B325" s="37" t="s">
        <v>2</v>
      </c>
      <c r="C325" s="4">
        <v>99</v>
      </c>
      <c r="D325" s="4">
        <v>2025</v>
      </c>
      <c r="E325" s="49" t="s">
        <v>788</v>
      </c>
      <c r="F325" s="14" t="s">
        <v>790</v>
      </c>
      <c r="G325" s="45">
        <v>6200000</v>
      </c>
      <c r="H325" s="54" t="s">
        <v>791</v>
      </c>
      <c r="I325" s="62" t="s">
        <v>769</v>
      </c>
      <c r="J325" s="40">
        <v>46029</v>
      </c>
      <c r="K325" s="41" t="s">
        <v>41</v>
      </c>
      <c r="L325" s="114" t="s">
        <v>547</v>
      </c>
      <c r="M325" s="59"/>
      <c r="N325" s="120">
        <v>46030</v>
      </c>
      <c r="O325" s="41" t="s">
        <v>43</v>
      </c>
      <c r="P325" s="116">
        <v>46031</v>
      </c>
      <c r="Q325" s="41" t="s">
        <v>222</v>
      </c>
      <c r="R325" s="41"/>
      <c r="S325" s="117"/>
      <c r="T325" s="118"/>
      <c r="U325" s="119">
        <v>46041</v>
      </c>
      <c r="V325" s="189">
        <v>46044</v>
      </c>
      <c r="W325" s="71" t="s">
        <v>223</v>
      </c>
      <c r="X325" s="119" t="s">
        <v>553</v>
      </c>
      <c r="Y325" s="119"/>
      <c r="Z325" s="120"/>
      <c r="AA325" s="121"/>
    </row>
    <row r="326" spans="1:27" ht="15" customHeight="1">
      <c r="A326" s="113">
        <f>ROW() - ROW(Tabla44781718202426[[#Headers],['#]])</f>
        <v>320</v>
      </c>
      <c r="B326" s="37" t="s">
        <v>2</v>
      </c>
      <c r="C326" s="4">
        <v>360</v>
      </c>
      <c r="D326" s="4">
        <v>2025</v>
      </c>
      <c r="E326" s="20" t="s">
        <v>792</v>
      </c>
      <c r="F326" s="14" t="s">
        <v>238</v>
      </c>
      <c r="G326" s="45">
        <v>6200000</v>
      </c>
      <c r="H326" s="54" t="s">
        <v>793</v>
      </c>
      <c r="I326" s="62" t="s">
        <v>769</v>
      </c>
      <c r="J326" s="40">
        <v>46029</v>
      </c>
      <c r="K326" s="41" t="s">
        <v>41</v>
      </c>
      <c r="L326" s="114" t="s">
        <v>547</v>
      </c>
      <c r="M326" s="59"/>
      <c r="N326" s="120">
        <v>46030</v>
      </c>
      <c r="O326" s="41" t="s">
        <v>43</v>
      </c>
      <c r="P326" s="116">
        <v>46031</v>
      </c>
      <c r="Q326" s="41" t="s">
        <v>222</v>
      </c>
      <c r="R326" s="41"/>
      <c r="S326" s="117"/>
      <c r="T326" s="118"/>
      <c r="U326" s="119">
        <v>46041</v>
      </c>
      <c r="V326" s="189">
        <v>46044</v>
      </c>
      <c r="W326" s="71" t="s">
        <v>223</v>
      </c>
      <c r="X326" s="119" t="s">
        <v>553</v>
      </c>
      <c r="Y326" s="119"/>
      <c r="Z326" s="120"/>
      <c r="AA326" s="121"/>
    </row>
    <row r="327" spans="1:27" ht="15" customHeight="1">
      <c r="A327" s="113">
        <f>ROW() - ROW(Tabla44781718202426[[#Headers],['#]])</f>
        <v>321</v>
      </c>
      <c r="B327" s="37" t="s">
        <v>2</v>
      </c>
      <c r="C327" s="4">
        <v>211</v>
      </c>
      <c r="D327" s="4">
        <v>2025</v>
      </c>
      <c r="E327" s="49" t="s">
        <v>794</v>
      </c>
      <c r="F327" s="14" t="s">
        <v>238</v>
      </c>
      <c r="G327" s="45">
        <v>6200000</v>
      </c>
      <c r="H327" s="54" t="s">
        <v>795</v>
      </c>
      <c r="I327" s="62" t="s">
        <v>769</v>
      </c>
      <c r="J327" s="40">
        <v>46029</v>
      </c>
      <c r="K327" s="41" t="s">
        <v>41</v>
      </c>
      <c r="L327" s="114" t="s">
        <v>547</v>
      </c>
      <c r="M327" s="59"/>
      <c r="N327" s="120">
        <v>46030</v>
      </c>
      <c r="O327" s="41" t="s">
        <v>43</v>
      </c>
      <c r="P327" s="116">
        <v>46031</v>
      </c>
      <c r="Q327" s="41" t="s">
        <v>222</v>
      </c>
      <c r="R327" s="41"/>
      <c r="S327" s="117"/>
      <c r="T327" s="118"/>
      <c r="U327" s="119">
        <v>46041</v>
      </c>
      <c r="V327" s="189">
        <v>46044</v>
      </c>
      <c r="W327" s="71" t="s">
        <v>223</v>
      </c>
      <c r="X327" s="119" t="s">
        <v>553</v>
      </c>
      <c r="Y327" s="119"/>
      <c r="Z327" s="120"/>
      <c r="AA327" s="121"/>
    </row>
    <row r="328" spans="1:27" ht="15" customHeight="1">
      <c r="A328" s="113">
        <f>ROW() - ROW(Tabla44781718202426[[#Headers],['#]])</f>
        <v>322</v>
      </c>
      <c r="B328" s="37" t="s">
        <v>2</v>
      </c>
      <c r="C328" s="4">
        <v>331</v>
      </c>
      <c r="D328" s="4">
        <v>2025</v>
      </c>
      <c r="E328" s="20" t="s">
        <v>796</v>
      </c>
      <c r="F328" s="14" t="s">
        <v>238</v>
      </c>
      <c r="G328" s="45">
        <v>6000000</v>
      </c>
      <c r="H328" s="54" t="s">
        <v>797</v>
      </c>
      <c r="I328" s="62" t="s">
        <v>769</v>
      </c>
      <c r="J328" s="40">
        <v>46029</v>
      </c>
      <c r="K328" s="41" t="s">
        <v>41</v>
      </c>
      <c r="L328" s="114" t="s">
        <v>547</v>
      </c>
      <c r="M328" s="59"/>
      <c r="N328" s="120">
        <v>46030</v>
      </c>
      <c r="O328" s="41" t="s">
        <v>43</v>
      </c>
      <c r="P328" s="116">
        <v>46031</v>
      </c>
      <c r="Q328" s="41" t="s">
        <v>222</v>
      </c>
      <c r="R328" s="41"/>
      <c r="S328" s="117"/>
      <c r="T328" s="118"/>
      <c r="U328" s="119">
        <v>46041</v>
      </c>
      <c r="V328" s="189">
        <v>46044</v>
      </c>
      <c r="W328" s="71" t="s">
        <v>223</v>
      </c>
      <c r="X328" s="119" t="s">
        <v>553</v>
      </c>
      <c r="Y328" s="119"/>
      <c r="Z328" s="120"/>
      <c r="AA328" s="121"/>
    </row>
    <row r="329" spans="1:27" s="112" customFormat="1" ht="15" customHeight="1">
      <c r="A329" s="99">
        <f>ROW() - ROW(Tabla44781718202426[[#Headers],['#]])</f>
        <v>323</v>
      </c>
      <c r="B329" s="100" t="s">
        <v>2</v>
      </c>
      <c r="C329" s="99">
        <v>247</v>
      </c>
      <c r="D329" s="99">
        <v>2025</v>
      </c>
      <c r="E329" s="60" t="s">
        <v>798</v>
      </c>
      <c r="F329" s="198" t="s">
        <v>799</v>
      </c>
      <c r="G329" s="199">
        <v>5500000</v>
      </c>
      <c r="H329" s="101" t="s">
        <v>800</v>
      </c>
      <c r="I329" s="102" t="s">
        <v>769</v>
      </c>
      <c r="J329" s="200">
        <v>46029</v>
      </c>
      <c r="K329" s="103" t="s">
        <v>41</v>
      </c>
      <c r="L329" s="104" t="s">
        <v>547</v>
      </c>
      <c r="M329" s="105"/>
      <c r="N329" s="106">
        <v>46030</v>
      </c>
      <c r="O329" s="68" t="s">
        <v>734</v>
      </c>
      <c r="P329" s="107"/>
      <c r="Q329" s="103" t="s">
        <v>222</v>
      </c>
      <c r="R329" s="103"/>
      <c r="S329" s="108"/>
      <c r="T329" s="109"/>
      <c r="U329" s="110">
        <v>46041</v>
      </c>
      <c r="V329" s="88" t="s">
        <v>734</v>
      </c>
      <c r="W329" s="201"/>
      <c r="X329" s="110" t="s">
        <v>553</v>
      </c>
      <c r="Y329" s="110"/>
      <c r="Z329" s="106"/>
      <c r="AA329" s="111"/>
    </row>
    <row r="330" spans="1:27" s="112" customFormat="1" ht="15" customHeight="1">
      <c r="A330" s="99">
        <f>ROW() - ROW(Tabla44781718202426[[#Headers],['#]])</f>
        <v>324</v>
      </c>
      <c r="B330" s="100" t="s">
        <v>2</v>
      </c>
      <c r="C330" s="99">
        <v>247</v>
      </c>
      <c r="D330" s="99">
        <v>2025</v>
      </c>
      <c r="E330" s="60" t="s">
        <v>798</v>
      </c>
      <c r="F330" s="198" t="s">
        <v>238</v>
      </c>
      <c r="G330" s="199">
        <v>5500000</v>
      </c>
      <c r="H330" s="101" t="s">
        <v>801</v>
      </c>
      <c r="I330" s="102" t="s">
        <v>769</v>
      </c>
      <c r="J330" s="200">
        <v>46029</v>
      </c>
      <c r="K330" s="103" t="s">
        <v>41</v>
      </c>
      <c r="L330" s="104" t="s">
        <v>547</v>
      </c>
      <c r="M330" s="105"/>
      <c r="N330" s="106">
        <v>46030</v>
      </c>
      <c r="O330" s="68" t="s">
        <v>734</v>
      </c>
      <c r="P330" s="107"/>
      <c r="Q330" s="103" t="s">
        <v>222</v>
      </c>
      <c r="R330" s="103"/>
      <c r="S330" s="108"/>
      <c r="T330" s="109"/>
      <c r="U330" s="110">
        <v>46041</v>
      </c>
      <c r="V330" s="88" t="s">
        <v>734</v>
      </c>
      <c r="W330" s="201"/>
      <c r="X330" s="110" t="s">
        <v>553</v>
      </c>
      <c r="Y330" s="110"/>
      <c r="Z330" s="106"/>
      <c r="AA330" s="111"/>
    </row>
    <row r="331" spans="1:27" ht="15" customHeight="1">
      <c r="A331" s="113">
        <f>ROW() - ROW(Tabla44781718202426[[#Headers],['#]])</f>
        <v>325</v>
      </c>
      <c r="B331" s="37" t="s">
        <v>2</v>
      </c>
      <c r="C331" s="4">
        <v>286</v>
      </c>
      <c r="D331" s="4">
        <v>2025</v>
      </c>
      <c r="E331" s="49" t="s">
        <v>802</v>
      </c>
      <c r="F331" s="14" t="s">
        <v>238</v>
      </c>
      <c r="G331" s="45">
        <v>6200000</v>
      </c>
      <c r="H331" s="54" t="s">
        <v>803</v>
      </c>
      <c r="I331" s="62" t="s">
        <v>804</v>
      </c>
      <c r="J331" s="40">
        <v>46029</v>
      </c>
      <c r="K331" s="41" t="s">
        <v>41</v>
      </c>
      <c r="L331" s="114" t="s">
        <v>547</v>
      </c>
      <c r="M331" s="59"/>
      <c r="N331" s="120">
        <v>46030</v>
      </c>
      <c r="O331" s="41" t="s">
        <v>43</v>
      </c>
      <c r="P331" s="116">
        <v>46031</v>
      </c>
      <c r="Q331" s="41" t="s">
        <v>222</v>
      </c>
      <c r="R331" s="41"/>
      <c r="S331" s="117"/>
      <c r="T331" s="118"/>
      <c r="U331" s="119">
        <v>46041</v>
      </c>
      <c r="V331" s="189">
        <v>46044</v>
      </c>
      <c r="W331" s="71" t="s">
        <v>223</v>
      </c>
      <c r="X331" s="119" t="s">
        <v>553</v>
      </c>
      <c r="Y331" s="119"/>
      <c r="Z331" s="120"/>
      <c r="AA331" s="121"/>
    </row>
    <row r="332" spans="1:27" ht="15" customHeight="1">
      <c r="A332" s="113">
        <f>ROW() - ROW(Tabla44781718202426[[#Headers],['#]])</f>
        <v>326</v>
      </c>
      <c r="B332" s="37" t="s">
        <v>2</v>
      </c>
      <c r="C332" s="4">
        <v>266</v>
      </c>
      <c r="D332" s="4">
        <v>2025</v>
      </c>
      <c r="E332" s="49" t="s">
        <v>805</v>
      </c>
      <c r="F332" s="14" t="s">
        <v>806</v>
      </c>
      <c r="G332" s="45">
        <v>3000000</v>
      </c>
      <c r="H332" s="54" t="s">
        <v>807</v>
      </c>
      <c r="I332" s="62" t="s">
        <v>767</v>
      </c>
      <c r="J332" s="40">
        <v>46029</v>
      </c>
      <c r="K332" s="41" t="s">
        <v>41</v>
      </c>
      <c r="L332" s="114" t="s">
        <v>547</v>
      </c>
      <c r="M332" s="59"/>
      <c r="N332" s="120">
        <v>46030</v>
      </c>
      <c r="O332" s="41" t="s">
        <v>43</v>
      </c>
      <c r="P332" s="116">
        <v>46031</v>
      </c>
      <c r="Q332" s="41" t="s">
        <v>222</v>
      </c>
      <c r="R332" s="41"/>
      <c r="S332" s="117"/>
      <c r="T332" s="118"/>
      <c r="U332" s="119">
        <v>46041</v>
      </c>
      <c r="V332" s="189">
        <v>46044</v>
      </c>
      <c r="W332" s="71" t="s">
        <v>223</v>
      </c>
      <c r="X332" s="119" t="s">
        <v>553</v>
      </c>
      <c r="Y332" s="119"/>
      <c r="Z332" s="120"/>
      <c r="AA332" s="121"/>
    </row>
    <row r="333" spans="1:27" ht="15" customHeight="1">
      <c r="A333" s="113">
        <f>ROW() - ROW(Tabla44781718202426[[#Headers],['#]])</f>
        <v>327</v>
      </c>
      <c r="B333" s="37" t="s">
        <v>2</v>
      </c>
      <c r="C333" s="4">
        <v>267</v>
      </c>
      <c r="D333" s="4">
        <v>2025</v>
      </c>
      <c r="E333" s="20" t="s">
        <v>808</v>
      </c>
      <c r="F333" s="14" t="s">
        <v>806</v>
      </c>
      <c r="G333" s="45">
        <v>3000000</v>
      </c>
      <c r="H333" s="54" t="s">
        <v>809</v>
      </c>
      <c r="I333" s="62" t="s">
        <v>767</v>
      </c>
      <c r="J333" s="40">
        <v>46029</v>
      </c>
      <c r="K333" s="41" t="s">
        <v>41</v>
      </c>
      <c r="L333" s="114" t="s">
        <v>547</v>
      </c>
      <c r="M333" s="59"/>
      <c r="N333" s="120">
        <v>46030</v>
      </c>
      <c r="O333" s="41" t="s">
        <v>43</v>
      </c>
      <c r="P333" s="116">
        <v>46031</v>
      </c>
      <c r="Q333" s="41" t="s">
        <v>222</v>
      </c>
      <c r="R333" s="41"/>
      <c r="S333" s="117"/>
      <c r="T333" s="118"/>
      <c r="U333" s="119">
        <v>46041</v>
      </c>
      <c r="V333" s="189">
        <v>46044</v>
      </c>
      <c r="W333" s="71" t="s">
        <v>223</v>
      </c>
      <c r="X333" s="119" t="s">
        <v>553</v>
      </c>
      <c r="Y333" s="119"/>
      <c r="Z333" s="120"/>
      <c r="AA333" s="121"/>
    </row>
    <row r="334" spans="1:27" ht="15" customHeight="1">
      <c r="A334" s="113">
        <f>ROW() - ROW(Tabla44781718202426[[#Headers],['#]])</f>
        <v>328</v>
      </c>
      <c r="B334" s="37" t="s">
        <v>2</v>
      </c>
      <c r="C334" s="4">
        <v>269</v>
      </c>
      <c r="D334" s="4">
        <v>2025</v>
      </c>
      <c r="E334" s="49" t="s">
        <v>810</v>
      </c>
      <c r="F334" s="14" t="s">
        <v>806</v>
      </c>
      <c r="G334" s="45">
        <v>3000000</v>
      </c>
      <c r="H334" s="54" t="s">
        <v>811</v>
      </c>
      <c r="I334" s="62" t="s">
        <v>767</v>
      </c>
      <c r="J334" s="40">
        <v>46029</v>
      </c>
      <c r="K334" s="41" t="s">
        <v>41</v>
      </c>
      <c r="L334" s="114" t="s">
        <v>547</v>
      </c>
      <c r="M334" s="59"/>
      <c r="N334" s="120">
        <v>46030</v>
      </c>
      <c r="O334" s="41" t="s">
        <v>43</v>
      </c>
      <c r="P334" s="116">
        <v>46031</v>
      </c>
      <c r="Q334" s="41" t="s">
        <v>222</v>
      </c>
      <c r="R334" s="41"/>
      <c r="S334" s="117"/>
      <c r="T334" s="118"/>
      <c r="U334" s="119">
        <v>46041</v>
      </c>
      <c r="V334" s="189">
        <v>46044</v>
      </c>
      <c r="W334" s="71" t="s">
        <v>223</v>
      </c>
      <c r="X334" s="119" t="s">
        <v>553</v>
      </c>
      <c r="Y334" s="119"/>
      <c r="Z334" s="120"/>
      <c r="AA334" s="121"/>
    </row>
    <row r="335" spans="1:27" ht="15" customHeight="1">
      <c r="A335" s="113">
        <f>ROW() - ROW(Tabla44781718202426[[#Headers],['#]])</f>
        <v>329</v>
      </c>
      <c r="B335" s="37" t="s">
        <v>2</v>
      </c>
      <c r="C335" s="4">
        <v>270</v>
      </c>
      <c r="D335" s="4">
        <v>2025</v>
      </c>
      <c r="E335" s="49" t="s">
        <v>812</v>
      </c>
      <c r="F335" s="14" t="s">
        <v>806</v>
      </c>
      <c r="G335" s="45">
        <v>3000000</v>
      </c>
      <c r="H335" s="54" t="s">
        <v>813</v>
      </c>
      <c r="I335" s="62" t="s">
        <v>767</v>
      </c>
      <c r="J335" s="40">
        <v>46029</v>
      </c>
      <c r="K335" s="41" t="s">
        <v>41</v>
      </c>
      <c r="L335" s="114" t="s">
        <v>547</v>
      </c>
      <c r="M335" s="59"/>
      <c r="N335" s="120">
        <v>46030</v>
      </c>
      <c r="O335" s="41" t="s">
        <v>43</v>
      </c>
      <c r="P335" s="116">
        <v>46031</v>
      </c>
      <c r="Q335" s="41" t="s">
        <v>222</v>
      </c>
      <c r="R335" s="41"/>
      <c r="S335" s="117"/>
      <c r="T335" s="118"/>
      <c r="U335" s="119">
        <v>46041</v>
      </c>
      <c r="V335" s="189">
        <v>46044</v>
      </c>
      <c r="W335" s="71" t="s">
        <v>223</v>
      </c>
      <c r="X335" s="119" t="s">
        <v>553</v>
      </c>
      <c r="Y335" s="119"/>
      <c r="Z335" s="120"/>
      <c r="AA335" s="121"/>
    </row>
    <row r="336" spans="1:27" ht="15" customHeight="1">
      <c r="A336" s="113">
        <f>ROW() - ROW(Tabla44781718202426[[#Headers],['#]])</f>
        <v>330</v>
      </c>
      <c r="B336" s="37" t="s">
        <v>2</v>
      </c>
      <c r="C336" s="4">
        <v>282</v>
      </c>
      <c r="D336" s="4">
        <v>2025</v>
      </c>
      <c r="E336" s="20" t="s">
        <v>814</v>
      </c>
      <c r="F336" s="14" t="s">
        <v>806</v>
      </c>
      <c r="G336" s="45">
        <v>3000000</v>
      </c>
      <c r="H336" s="54" t="s">
        <v>815</v>
      </c>
      <c r="I336" s="62" t="s">
        <v>767</v>
      </c>
      <c r="J336" s="40">
        <v>46029</v>
      </c>
      <c r="K336" s="41" t="s">
        <v>41</v>
      </c>
      <c r="L336" s="114" t="s">
        <v>547</v>
      </c>
      <c r="M336" s="59"/>
      <c r="N336" s="120">
        <v>46030</v>
      </c>
      <c r="O336" s="41" t="s">
        <v>43</v>
      </c>
      <c r="P336" s="116">
        <v>46031</v>
      </c>
      <c r="Q336" s="41" t="s">
        <v>222</v>
      </c>
      <c r="R336" s="41"/>
      <c r="S336" s="117"/>
      <c r="T336" s="118"/>
      <c r="U336" s="119">
        <v>46041</v>
      </c>
      <c r="V336" s="189">
        <v>46044</v>
      </c>
      <c r="W336" s="71" t="s">
        <v>223</v>
      </c>
      <c r="X336" s="119" t="s">
        <v>553</v>
      </c>
      <c r="Y336" s="119"/>
      <c r="Z336" s="120"/>
      <c r="AA336" s="121"/>
    </row>
    <row r="337" spans="1:27" ht="15" customHeight="1">
      <c r="A337" s="113">
        <f>ROW() - ROW(Tabla44781718202426[[#Headers],['#]])</f>
        <v>331</v>
      </c>
      <c r="B337" s="37" t="s">
        <v>2</v>
      </c>
      <c r="C337" s="4">
        <v>368</v>
      </c>
      <c r="D337" s="4">
        <v>2025</v>
      </c>
      <c r="E337" s="49" t="s">
        <v>816</v>
      </c>
      <c r="F337" s="14" t="s">
        <v>806</v>
      </c>
      <c r="G337" s="45">
        <v>3000000</v>
      </c>
      <c r="H337" s="54" t="s">
        <v>817</v>
      </c>
      <c r="I337" s="62" t="s">
        <v>767</v>
      </c>
      <c r="J337" s="40">
        <v>46029</v>
      </c>
      <c r="K337" s="41" t="s">
        <v>41</v>
      </c>
      <c r="L337" s="114" t="s">
        <v>547</v>
      </c>
      <c r="M337" s="59"/>
      <c r="N337" s="120">
        <v>46030</v>
      </c>
      <c r="O337" s="41" t="s">
        <v>43</v>
      </c>
      <c r="P337" s="116">
        <v>46031</v>
      </c>
      <c r="Q337" s="41" t="s">
        <v>222</v>
      </c>
      <c r="R337" s="41"/>
      <c r="S337" s="117"/>
      <c r="T337" s="118"/>
      <c r="U337" s="119">
        <v>46041</v>
      </c>
      <c r="V337" s="189">
        <v>46044</v>
      </c>
      <c r="W337" s="71" t="s">
        <v>223</v>
      </c>
      <c r="X337" s="119" t="s">
        <v>553</v>
      </c>
      <c r="Y337" s="119"/>
      <c r="Z337" s="120"/>
      <c r="AA337" s="121"/>
    </row>
    <row r="338" spans="1:27" ht="15" customHeight="1">
      <c r="A338" s="113">
        <f>ROW() - ROW(Tabla44781718202426[[#Headers],['#]])</f>
        <v>332</v>
      </c>
      <c r="B338" s="37" t="s">
        <v>2</v>
      </c>
      <c r="C338" s="4">
        <v>369</v>
      </c>
      <c r="D338" s="4">
        <v>2025</v>
      </c>
      <c r="E338" s="49" t="s">
        <v>818</v>
      </c>
      <c r="F338" s="14" t="s">
        <v>806</v>
      </c>
      <c r="G338" s="45">
        <v>3000000</v>
      </c>
      <c r="H338" s="54" t="s">
        <v>819</v>
      </c>
      <c r="I338" s="62" t="s">
        <v>767</v>
      </c>
      <c r="J338" s="40">
        <v>46029</v>
      </c>
      <c r="K338" s="41" t="s">
        <v>41</v>
      </c>
      <c r="L338" s="114" t="s">
        <v>547</v>
      </c>
      <c r="M338" s="59"/>
      <c r="N338" s="120">
        <v>46030</v>
      </c>
      <c r="O338" s="53" t="s">
        <v>710</v>
      </c>
      <c r="P338" s="116">
        <v>46031</v>
      </c>
      <c r="Q338" s="41" t="s">
        <v>222</v>
      </c>
      <c r="R338" s="41"/>
      <c r="S338" s="117"/>
      <c r="T338" s="118"/>
      <c r="U338" s="119">
        <v>46041</v>
      </c>
      <c r="V338" s="189">
        <v>46044</v>
      </c>
      <c r="W338" s="71" t="s">
        <v>223</v>
      </c>
      <c r="X338" s="119" t="s">
        <v>553</v>
      </c>
      <c r="Y338" s="119"/>
      <c r="Z338" s="120"/>
      <c r="AA338" s="121"/>
    </row>
    <row r="339" spans="1:27" ht="15" customHeight="1">
      <c r="A339" s="113">
        <f>ROW() - ROW(Tabla44781718202426[[#Headers],['#]])</f>
        <v>333</v>
      </c>
      <c r="B339" s="37" t="s">
        <v>2</v>
      </c>
      <c r="C339" s="4">
        <v>370</v>
      </c>
      <c r="D339" s="4">
        <v>2025</v>
      </c>
      <c r="E339" s="49" t="s">
        <v>820</v>
      </c>
      <c r="F339" s="14" t="s">
        <v>806</v>
      </c>
      <c r="G339" s="45">
        <v>3000000</v>
      </c>
      <c r="H339" s="54" t="s">
        <v>821</v>
      </c>
      <c r="I339" s="62" t="s">
        <v>767</v>
      </c>
      <c r="J339" s="40">
        <v>46029</v>
      </c>
      <c r="K339" s="41" t="s">
        <v>41</v>
      </c>
      <c r="L339" s="114" t="s">
        <v>547</v>
      </c>
      <c r="M339" s="59"/>
      <c r="N339" s="120">
        <v>46030</v>
      </c>
      <c r="O339" s="41" t="s">
        <v>43</v>
      </c>
      <c r="P339" s="116">
        <v>46031</v>
      </c>
      <c r="Q339" s="41" t="s">
        <v>222</v>
      </c>
      <c r="R339" s="41"/>
      <c r="S339" s="117"/>
      <c r="T339" s="118"/>
      <c r="U339" s="119">
        <v>46041</v>
      </c>
      <c r="V339" s="189">
        <v>46044</v>
      </c>
      <c r="W339" s="71" t="s">
        <v>223</v>
      </c>
      <c r="X339" s="119" t="s">
        <v>553</v>
      </c>
      <c r="Y339" s="119"/>
      <c r="Z339" s="120"/>
      <c r="AA339" s="121"/>
    </row>
    <row r="340" spans="1:27" ht="15" customHeight="1">
      <c r="A340" s="113">
        <f>ROW() - ROW(Tabla44781718202426[[#Headers],['#]])</f>
        <v>334</v>
      </c>
      <c r="B340" s="37" t="s">
        <v>2</v>
      </c>
      <c r="C340" s="4">
        <v>168</v>
      </c>
      <c r="D340" s="4">
        <v>2025</v>
      </c>
      <c r="E340" s="20" t="s">
        <v>822</v>
      </c>
      <c r="F340" s="14" t="s">
        <v>806</v>
      </c>
      <c r="G340" s="45">
        <v>3000000</v>
      </c>
      <c r="H340" s="54" t="s">
        <v>823</v>
      </c>
      <c r="I340" s="62" t="s">
        <v>767</v>
      </c>
      <c r="J340" s="40">
        <v>46029</v>
      </c>
      <c r="K340" s="41" t="s">
        <v>41</v>
      </c>
      <c r="L340" s="114" t="s">
        <v>547</v>
      </c>
      <c r="M340" s="59"/>
      <c r="N340" s="120">
        <v>46030</v>
      </c>
      <c r="O340" s="41" t="s">
        <v>43</v>
      </c>
      <c r="P340" s="116">
        <v>46031</v>
      </c>
      <c r="Q340" s="41" t="s">
        <v>222</v>
      </c>
      <c r="R340" s="41"/>
      <c r="S340" s="117"/>
      <c r="T340" s="118"/>
      <c r="U340" s="119">
        <v>46041</v>
      </c>
      <c r="V340" s="189">
        <v>46044</v>
      </c>
      <c r="W340" s="71" t="s">
        <v>223</v>
      </c>
      <c r="X340" s="119" t="s">
        <v>553</v>
      </c>
      <c r="Y340" s="119"/>
      <c r="Z340" s="120"/>
      <c r="AA340" s="121"/>
    </row>
    <row r="341" spans="1:27" ht="15" customHeight="1">
      <c r="A341" s="113">
        <f>ROW() - ROW(Tabla44781718202426[[#Headers],['#]])</f>
        <v>335</v>
      </c>
      <c r="B341" s="37" t="s">
        <v>2</v>
      </c>
      <c r="C341" s="4">
        <v>469</v>
      </c>
      <c r="D341" s="4">
        <v>2025</v>
      </c>
      <c r="E341" s="49" t="s">
        <v>824</v>
      </c>
      <c r="F341" s="14" t="s">
        <v>825</v>
      </c>
      <c r="G341" s="45">
        <v>3000000</v>
      </c>
      <c r="H341" s="54" t="s">
        <v>826</v>
      </c>
      <c r="I341" s="62" t="s">
        <v>767</v>
      </c>
      <c r="J341" s="40">
        <v>46029</v>
      </c>
      <c r="K341" s="41" t="s">
        <v>41</v>
      </c>
      <c r="L341" s="114" t="s">
        <v>547</v>
      </c>
      <c r="M341" s="59"/>
      <c r="N341" s="120">
        <v>46030</v>
      </c>
      <c r="O341" s="41" t="s">
        <v>43</v>
      </c>
      <c r="P341" s="116">
        <v>46031</v>
      </c>
      <c r="Q341" s="41" t="s">
        <v>222</v>
      </c>
      <c r="R341" s="41"/>
      <c r="S341" s="117"/>
      <c r="T341" s="118"/>
      <c r="U341" s="119">
        <v>46041</v>
      </c>
      <c r="V341" s="189">
        <v>46044</v>
      </c>
      <c r="W341" s="71" t="s">
        <v>223</v>
      </c>
      <c r="X341" s="119" t="s">
        <v>553</v>
      </c>
      <c r="Y341" s="119"/>
      <c r="Z341" s="120"/>
      <c r="AA341" s="121"/>
    </row>
    <row r="342" spans="1:27" ht="15" customHeight="1">
      <c r="A342" s="113">
        <f>ROW() - ROW(Tabla44781718202426[[#Headers],['#]])</f>
        <v>336</v>
      </c>
      <c r="B342" s="37" t="s">
        <v>2</v>
      </c>
      <c r="C342" s="4">
        <v>235</v>
      </c>
      <c r="D342" s="4">
        <v>2025</v>
      </c>
      <c r="E342" s="49" t="s">
        <v>827</v>
      </c>
      <c r="F342" s="14" t="s">
        <v>828</v>
      </c>
      <c r="G342" s="45">
        <v>3000000</v>
      </c>
      <c r="H342" s="54" t="s">
        <v>829</v>
      </c>
      <c r="I342" s="62" t="s">
        <v>767</v>
      </c>
      <c r="J342" s="40">
        <v>46029</v>
      </c>
      <c r="K342" s="41" t="s">
        <v>41</v>
      </c>
      <c r="L342" s="114" t="s">
        <v>547</v>
      </c>
      <c r="M342" s="59"/>
      <c r="N342" s="120">
        <v>46030</v>
      </c>
      <c r="O342" s="41" t="s">
        <v>43</v>
      </c>
      <c r="P342" s="116">
        <v>46031</v>
      </c>
      <c r="Q342" s="41" t="s">
        <v>222</v>
      </c>
      <c r="R342" s="41"/>
      <c r="S342" s="117"/>
      <c r="T342" s="118"/>
      <c r="U342" s="119">
        <v>46041</v>
      </c>
      <c r="V342" s="189">
        <v>46044</v>
      </c>
      <c r="W342" s="71" t="s">
        <v>223</v>
      </c>
      <c r="X342" s="119" t="s">
        <v>553</v>
      </c>
      <c r="Y342" s="119"/>
      <c r="Z342" s="120"/>
      <c r="AA342" s="121"/>
    </row>
    <row r="343" spans="1:27" ht="15" customHeight="1">
      <c r="A343" s="113">
        <f>ROW() - ROW(Tabla44781718202426[[#Headers],['#]])</f>
        <v>337</v>
      </c>
      <c r="B343" s="37" t="s">
        <v>2</v>
      </c>
      <c r="C343" s="4">
        <v>235</v>
      </c>
      <c r="D343" s="4">
        <v>2025</v>
      </c>
      <c r="E343" s="20" t="s">
        <v>827</v>
      </c>
      <c r="F343" s="14" t="s">
        <v>830</v>
      </c>
      <c r="G343" s="45">
        <v>3000000</v>
      </c>
      <c r="H343" s="54" t="s">
        <v>831</v>
      </c>
      <c r="I343" s="62" t="s">
        <v>767</v>
      </c>
      <c r="J343" s="40">
        <v>46029</v>
      </c>
      <c r="K343" s="41" t="s">
        <v>41</v>
      </c>
      <c r="L343" s="114" t="s">
        <v>547</v>
      </c>
      <c r="M343" s="59"/>
      <c r="N343" s="120">
        <v>46030</v>
      </c>
      <c r="O343" s="41" t="s">
        <v>43</v>
      </c>
      <c r="P343" s="116">
        <v>46031</v>
      </c>
      <c r="Q343" s="41" t="s">
        <v>222</v>
      </c>
      <c r="R343" s="41"/>
      <c r="S343" s="117"/>
      <c r="T343" s="118"/>
      <c r="U343" s="119">
        <v>46041</v>
      </c>
      <c r="V343" s="189">
        <v>46044</v>
      </c>
      <c r="W343" s="71" t="s">
        <v>223</v>
      </c>
      <c r="X343" s="119" t="s">
        <v>553</v>
      </c>
      <c r="Y343" s="119"/>
      <c r="Z343" s="120"/>
      <c r="AA343" s="121"/>
    </row>
    <row r="344" spans="1:27" ht="15" customHeight="1">
      <c r="A344" s="113">
        <f>ROW() - ROW(Tabla44781718202426[[#Headers],['#]])</f>
        <v>338</v>
      </c>
      <c r="B344" s="37" t="s">
        <v>2</v>
      </c>
      <c r="C344" s="4">
        <v>371</v>
      </c>
      <c r="D344" s="4">
        <v>2025</v>
      </c>
      <c r="E344" s="49" t="s">
        <v>832</v>
      </c>
      <c r="F344" s="14" t="s">
        <v>833</v>
      </c>
      <c r="G344" s="45">
        <v>3000000</v>
      </c>
      <c r="H344" s="54" t="s">
        <v>834</v>
      </c>
      <c r="I344" s="62" t="s">
        <v>767</v>
      </c>
      <c r="J344" s="40">
        <v>46029</v>
      </c>
      <c r="K344" s="41" t="s">
        <v>41</v>
      </c>
      <c r="L344" s="114" t="s">
        <v>547</v>
      </c>
      <c r="M344" s="59"/>
      <c r="N344" s="120">
        <v>46030</v>
      </c>
      <c r="O344" s="41" t="s">
        <v>43</v>
      </c>
      <c r="P344" s="116">
        <v>46031</v>
      </c>
      <c r="Q344" s="41" t="s">
        <v>222</v>
      </c>
      <c r="R344" s="41"/>
      <c r="S344" s="117"/>
      <c r="T344" s="118"/>
      <c r="U344" s="119">
        <v>46041</v>
      </c>
      <c r="V344" s="189">
        <v>46044</v>
      </c>
      <c r="W344" s="71" t="s">
        <v>223</v>
      </c>
      <c r="X344" s="119" t="s">
        <v>553</v>
      </c>
      <c r="Y344" s="119"/>
      <c r="Z344" s="120"/>
      <c r="AA344" s="121"/>
    </row>
    <row r="345" spans="1:27" ht="15" customHeight="1">
      <c r="A345" s="113">
        <f>ROW() - ROW(Tabla44781718202426[[#Headers],['#]])</f>
        <v>339</v>
      </c>
      <c r="B345" s="37" t="s">
        <v>2</v>
      </c>
      <c r="C345" s="4">
        <v>481</v>
      </c>
      <c r="D345" s="4">
        <v>2025</v>
      </c>
      <c r="E345" s="20" t="s">
        <v>835</v>
      </c>
      <c r="F345" s="14" t="s">
        <v>833</v>
      </c>
      <c r="G345" s="45">
        <v>3000000</v>
      </c>
      <c r="H345" s="54" t="s">
        <v>836</v>
      </c>
      <c r="I345" s="62" t="s">
        <v>767</v>
      </c>
      <c r="J345" s="40">
        <v>46029</v>
      </c>
      <c r="K345" s="41" t="s">
        <v>41</v>
      </c>
      <c r="L345" s="114" t="s">
        <v>547</v>
      </c>
      <c r="M345" s="59"/>
      <c r="N345" s="120">
        <v>46030</v>
      </c>
      <c r="O345" s="41" t="s">
        <v>43</v>
      </c>
      <c r="P345" s="116">
        <v>46031</v>
      </c>
      <c r="Q345" s="41" t="s">
        <v>222</v>
      </c>
      <c r="R345" s="41"/>
      <c r="S345" s="117"/>
      <c r="T345" s="118"/>
      <c r="U345" s="119">
        <v>46041</v>
      </c>
      <c r="V345" s="189">
        <v>46044</v>
      </c>
      <c r="W345" s="71" t="s">
        <v>223</v>
      </c>
      <c r="X345" s="119" t="s">
        <v>553</v>
      </c>
      <c r="Y345" s="119"/>
      <c r="Z345" s="120"/>
      <c r="AA345" s="121"/>
    </row>
    <row r="346" spans="1:27" ht="15" customHeight="1">
      <c r="A346" s="113">
        <f>ROW() - ROW(Tabla44781718202426[[#Headers],['#]])</f>
        <v>340</v>
      </c>
      <c r="B346" s="37" t="s">
        <v>2</v>
      </c>
      <c r="C346" s="4">
        <v>268</v>
      </c>
      <c r="D346" s="4">
        <v>2025</v>
      </c>
      <c r="E346" s="49" t="s">
        <v>837</v>
      </c>
      <c r="F346" s="14" t="s">
        <v>838</v>
      </c>
      <c r="G346" s="45">
        <v>3000000</v>
      </c>
      <c r="H346" s="54" t="s">
        <v>839</v>
      </c>
      <c r="I346" s="62" t="s">
        <v>767</v>
      </c>
      <c r="J346" s="40">
        <v>46029</v>
      </c>
      <c r="K346" s="41" t="s">
        <v>41</v>
      </c>
      <c r="L346" s="114" t="s">
        <v>547</v>
      </c>
      <c r="M346" s="46"/>
      <c r="N346" s="120">
        <v>46030</v>
      </c>
      <c r="O346" s="41" t="s">
        <v>43</v>
      </c>
      <c r="P346" s="48">
        <v>46031</v>
      </c>
      <c r="Q346" s="41" t="s">
        <v>222</v>
      </c>
      <c r="R346" s="41"/>
      <c r="S346" s="117"/>
      <c r="T346" s="118"/>
      <c r="U346" s="119">
        <v>46041</v>
      </c>
      <c r="V346" s="189">
        <v>46044</v>
      </c>
      <c r="W346" s="71" t="s">
        <v>223</v>
      </c>
      <c r="X346" s="119" t="s">
        <v>553</v>
      </c>
      <c r="Y346" s="119"/>
      <c r="Z346" s="120"/>
      <c r="AA346" s="121"/>
    </row>
    <row r="347" spans="1:27" ht="15" customHeight="1">
      <c r="A347" s="113">
        <f>ROW() - ROW(Tabla44781718202426[[#Headers],['#]])</f>
        <v>341</v>
      </c>
      <c r="B347" s="37" t="s">
        <v>2</v>
      </c>
      <c r="C347" s="4">
        <v>255</v>
      </c>
      <c r="D347" s="4">
        <v>2025</v>
      </c>
      <c r="E347" s="49" t="s">
        <v>840</v>
      </c>
      <c r="F347" s="14" t="s">
        <v>103</v>
      </c>
      <c r="G347" s="45">
        <v>3000000</v>
      </c>
      <c r="H347" s="54" t="s">
        <v>841</v>
      </c>
      <c r="I347" s="46" t="s">
        <v>40</v>
      </c>
      <c r="J347" s="40">
        <v>45665</v>
      </c>
      <c r="K347" s="41" t="s">
        <v>41</v>
      </c>
      <c r="L347" s="20" t="s">
        <v>42</v>
      </c>
      <c r="M347" s="55"/>
      <c r="N347" s="120">
        <v>46030</v>
      </c>
      <c r="O347" s="41" t="s">
        <v>43</v>
      </c>
      <c r="P347" s="116">
        <v>46031</v>
      </c>
      <c r="Q347" s="41" t="s">
        <v>222</v>
      </c>
      <c r="R347" s="41"/>
      <c r="S347" s="117"/>
      <c r="T347" s="118"/>
      <c r="U347" s="119">
        <v>46041</v>
      </c>
      <c r="V347" s="189">
        <v>46044</v>
      </c>
      <c r="W347" s="71" t="s">
        <v>223</v>
      </c>
      <c r="X347" s="119" t="s">
        <v>553</v>
      </c>
      <c r="Y347" s="119"/>
      <c r="Z347" s="120"/>
      <c r="AA347" s="121"/>
    </row>
    <row r="348" spans="1:27" ht="15" customHeight="1">
      <c r="A348" s="113">
        <f>ROW() - ROW(Tabla44781718202426[[#Headers],['#]])</f>
        <v>342</v>
      </c>
      <c r="B348" s="37" t="s">
        <v>2</v>
      </c>
      <c r="C348" s="4">
        <v>252</v>
      </c>
      <c r="D348" s="4">
        <v>2025</v>
      </c>
      <c r="E348" s="20" t="s">
        <v>842</v>
      </c>
      <c r="F348" s="14" t="s">
        <v>103</v>
      </c>
      <c r="G348" s="45">
        <v>3000000</v>
      </c>
      <c r="H348" s="54" t="s">
        <v>843</v>
      </c>
      <c r="I348" s="46" t="s">
        <v>40</v>
      </c>
      <c r="J348" s="40">
        <v>45665</v>
      </c>
      <c r="K348" s="41" t="s">
        <v>41</v>
      </c>
      <c r="L348" s="20" t="s">
        <v>42</v>
      </c>
      <c r="M348" s="55"/>
      <c r="N348" s="120">
        <v>46030</v>
      </c>
      <c r="O348" s="41" t="s">
        <v>43</v>
      </c>
      <c r="P348" s="116">
        <v>46031</v>
      </c>
      <c r="Q348" s="41" t="s">
        <v>222</v>
      </c>
      <c r="R348" s="41"/>
      <c r="S348" s="117"/>
      <c r="T348" s="118"/>
      <c r="U348" s="119">
        <v>46041</v>
      </c>
      <c r="V348" s="189">
        <v>46043</v>
      </c>
      <c r="W348" s="71" t="s">
        <v>223</v>
      </c>
      <c r="X348" s="119" t="s">
        <v>413</v>
      </c>
      <c r="Y348" s="119"/>
      <c r="Z348" s="120"/>
      <c r="AA348" s="121"/>
    </row>
    <row r="349" spans="1:27" ht="15" customHeight="1">
      <c r="A349" s="113">
        <f>ROW() - ROW(Tabla44781718202426[[#Headers],['#]])</f>
        <v>343</v>
      </c>
      <c r="B349" s="37" t="s">
        <v>2</v>
      </c>
      <c r="C349" s="4">
        <v>254</v>
      </c>
      <c r="D349" s="4">
        <v>2025</v>
      </c>
      <c r="E349" s="49" t="s">
        <v>844</v>
      </c>
      <c r="F349" s="14" t="s">
        <v>103</v>
      </c>
      <c r="G349" s="45">
        <v>3000000</v>
      </c>
      <c r="H349" s="54" t="s">
        <v>845</v>
      </c>
      <c r="I349" s="46" t="s">
        <v>40</v>
      </c>
      <c r="J349" s="40">
        <v>45665</v>
      </c>
      <c r="K349" s="41" t="s">
        <v>41</v>
      </c>
      <c r="L349" s="20" t="s">
        <v>42</v>
      </c>
      <c r="M349" s="55"/>
      <c r="N349" s="120">
        <v>46030</v>
      </c>
      <c r="O349" s="41" t="s">
        <v>43</v>
      </c>
      <c r="P349" s="116">
        <v>46031</v>
      </c>
      <c r="Q349" s="41" t="s">
        <v>222</v>
      </c>
      <c r="R349" s="41"/>
      <c r="S349" s="117"/>
      <c r="T349" s="118"/>
      <c r="U349" s="119">
        <v>46041</v>
      </c>
      <c r="V349" s="189">
        <v>46043</v>
      </c>
      <c r="W349" s="71" t="s">
        <v>223</v>
      </c>
      <c r="X349" s="119" t="s">
        <v>413</v>
      </c>
      <c r="Y349" s="119"/>
      <c r="Z349" s="120"/>
      <c r="AA349" s="121"/>
    </row>
    <row r="350" spans="1:27" ht="15" customHeight="1">
      <c r="A350" s="113">
        <f>ROW() - ROW(Tabla44781718202426[[#Headers],['#]])</f>
        <v>344</v>
      </c>
      <c r="B350" s="37" t="s">
        <v>2</v>
      </c>
      <c r="C350" s="4">
        <v>280</v>
      </c>
      <c r="D350" s="4">
        <v>2025</v>
      </c>
      <c r="E350" s="20" t="s">
        <v>846</v>
      </c>
      <c r="F350" s="14" t="s">
        <v>103</v>
      </c>
      <c r="G350" s="45">
        <v>3000000</v>
      </c>
      <c r="H350" s="54" t="s">
        <v>847</v>
      </c>
      <c r="I350" s="46" t="s">
        <v>40</v>
      </c>
      <c r="J350" s="40">
        <v>45665</v>
      </c>
      <c r="K350" s="41" t="s">
        <v>41</v>
      </c>
      <c r="L350" s="20" t="s">
        <v>42</v>
      </c>
      <c r="M350" s="55"/>
      <c r="N350" s="120">
        <v>46030</v>
      </c>
      <c r="O350" s="41" t="s">
        <v>43</v>
      </c>
      <c r="P350" s="116">
        <v>46031</v>
      </c>
      <c r="Q350" s="41" t="s">
        <v>222</v>
      </c>
      <c r="R350" s="41"/>
      <c r="S350" s="117"/>
      <c r="T350" s="118"/>
      <c r="U350" s="119">
        <v>46041</v>
      </c>
      <c r="V350" s="189">
        <v>46043</v>
      </c>
      <c r="W350" s="71" t="s">
        <v>223</v>
      </c>
      <c r="X350" s="119" t="s">
        <v>413</v>
      </c>
      <c r="Y350" s="119"/>
      <c r="Z350" s="120"/>
      <c r="AA350" s="121"/>
    </row>
    <row r="351" spans="1:27" ht="15" customHeight="1">
      <c r="A351" s="113">
        <f>ROW() - ROW(Tabla44781718202426[[#Headers],['#]])</f>
        <v>345</v>
      </c>
      <c r="B351" s="37" t="s">
        <v>2</v>
      </c>
      <c r="C351" s="4">
        <v>256</v>
      </c>
      <c r="D351" s="4">
        <v>2025</v>
      </c>
      <c r="E351" s="49" t="s">
        <v>848</v>
      </c>
      <c r="F351" s="14" t="s">
        <v>103</v>
      </c>
      <c r="G351" s="45">
        <v>3000000</v>
      </c>
      <c r="H351" s="54" t="s">
        <v>849</v>
      </c>
      <c r="I351" s="46" t="s">
        <v>40</v>
      </c>
      <c r="J351" s="40">
        <v>45665</v>
      </c>
      <c r="K351" s="41" t="s">
        <v>41</v>
      </c>
      <c r="L351" s="20" t="s">
        <v>42</v>
      </c>
      <c r="M351" s="55"/>
      <c r="N351" s="120">
        <v>46030</v>
      </c>
      <c r="O351" s="41" t="s">
        <v>43</v>
      </c>
      <c r="P351" s="116">
        <v>46031</v>
      </c>
      <c r="Q351" s="41" t="s">
        <v>222</v>
      </c>
      <c r="R351" s="41"/>
      <c r="S351" s="117"/>
      <c r="T351" s="118"/>
      <c r="U351" s="119">
        <v>46041</v>
      </c>
      <c r="V351" s="189">
        <v>46043</v>
      </c>
      <c r="W351" s="71" t="s">
        <v>223</v>
      </c>
      <c r="X351" s="119" t="s">
        <v>413</v>
      </c>
      <c r="Y351" s="119"/>
      <c r="Z351" s="120"/>
      <c r="AA351" s="121"/>
    </row>
    <row r="352" spans="1:27" ht="15" customHeight="1">
      <c r="A352" s="113">
        <f>ROW() - ROW(Tabla44781718202426[[#Headers],['#]])</f>
        <v>346</v>
      </c>
      <c r="B352" s="37" t="s">
        <v>2</v>
      </c>
      <c r="C352" s="4">
        <v>346</v>
      </c>
      <c r="D352" s="4">
        <v>2025</v>
      </c>
      <c r="E352" s="20" t="s">
        <v>850</v>
      </c>
      <c r="F352" s="14" t="s">
        <v>103</v>
      </c>
      <c r="G352" s="45">
        <v>3000000</v>
      </c>
      <c r="H352" s="54" t="s">
        <v>851</v>
      </c>
      <c r="I352" s="46" t="s">
        <v>40</v>
      </c>
      <c r="J352" s="40">
        <v>45665</v>
      </c>
      <c r="K352" s="41" t="s">
        <v>41</v>
      </c>
      <c r="L352" s="20" t="s">
        <v>42</v>
      </c>
      <c r="M352" s="55"/>
      <c r="N352" s="120">
        <v>46030</v>
      </c>
      <c r="O352" s="41" t="s">
        <v>43</v>
      </c>
      <c r="P352" s="116">
        <v>46031</v>
      </c>
      <c r="Q352" s="41" t="s">
        <v>222</v>
      </c>
      <c r="R352" s="41"/>
      <c r="S352" s="117"/>
      <c r="T352" s="118"/>
      <c r="U352" s="119">
        <v>46041</v>
      </c>
      <c r="V352" s="189">
        <v>46043</v>
      </c>
      <c r="W352" s="71" t="s">
        <v>223</v>
      </c>
      <c r="X352" s="119" t="s">
        <v>413</v>
      </c>
      <c r="Y352" s="119"/>
      <c r="Z352" s="120"/>
      <c r="AA352" s="121"/>
    </row>
    <row r="353" spans="1:27" ht="15" customHeight="1">
      <c r="A353" s="113">
        <f>ROW() - ROW(Tabla44781718202426[[#Headers],['#]])</f>
        <v>347</v>
      </c>
      <c r="B353" s="37" t="s">
        <v>2</v>
      </c>
      <c r="C353" s="4">
        <v>516</v>
      </c>
      <c r="D353" s="4">
        <v>2025</v>
      </c>
      <c r="E353" s="49" t="s">
        <v>852</v>
      </c>
      <c r="F353" s="14" t="s">
        <v>103</v>
      </c>
      <c r="G353" s="45">
        <v>6933333</v>
      </c>
      <c r="H353" s="54" t="s">
        <v>623</v>
      </c>
      <c r="I353" s="46" t="s">
        <v>40</v>
      </c>
      <c r="J353" s="40">
        <v>45665</v>
      </c>
      <c r="K353" s="41" t="s">
        <v>41</v>
      </c>
      <c r="L353" s="20" t="s">
        <v>42</v>
      </c>
      <c r="M353" s="55"/>
      <c r="N353" s="120">
        <v>46030</v>
      </c>
      <c r="O353" s="41" t="s">
        <v>43</v>
      </c>
      <c r="P353" s="116">
        <v>46031</v>
      </c>
      <c r="Q353" s="41" t="s">
        <v>222</v>
      </c>
      <c r="R353" s="41"/>
      <c r="S353" s="117"/>
      <c r="T353" s="118"/>
      <c r="U353" s="119">
        <v>46041</v>
      </c>
      <c r="V353" s="189">
        <v>46043</v>
      </c>
      <c r="W353" s="71" t="s">
        <v>223</v>
      </c>
      <c r="X353" s="119" t="s">
        <v>413</v>
      </c>
      <c r="Y353" s="119"/>
      <c r="Z353" s="120"/>
      <c r="AA353" s="121"/>
    </row>
    <row r="354" spans="1:27" ht="15" customHeight="1">
      <c r="A354" s="113">
        <f>ROW() - ROW(Tabla44781718202426[[#Headers],['#]])</f>
        <v>348</v>
      </c>
      <c r="B354" s="37" t="s">
        <v>2</v>
      </c>
      <c r="C354" s="4">
        <v>200</v>
      </c>
      <c r="D354" s="4">
        <v>2025</v>
      </c>
      <c r="E354" s="20" t="s">
        <v>853</v>
      </c>
      <c r="F354" s="14" t="s">
        <v>103</v>
      </c>
      <c r="G354" s="45">
        <v>6500000</v>
      </c>
      <c r="H354" s="54" t="s">
        <v>285</v>
      </c>
      <c r="I354" s="46" t="s">
        <v>573</v>
      </c>
      <c r="J354" s="40">
        <v>45665</v>
      </c>
      <c r="K354" s="41" t="s">
        <v>41</v>
      </c>
      <c r="L354" s="20" t="s">
        <v>42</v>
      </c>
      <c r="M354" s="55"/>
      <c r="N354" s="120">
        <v>46030</v>
      </c>
      <c r="O354" s="41" t="s">
        <v>43</v>
      </c>
      <c r="P354" s="116">
        <v>46031</v>
      </c>
      <c r="Q354" s="41" t="s">
        <v>222</v>
      </c>
      <c r="R354" s="41"/>
      <c r="S354" s="117"/>
      <c r="T354" s="118"/>
      <c r="U354" s="119">
        <v>46041</v>
      </c>
      <c r="V354" s="189">
        <v>46043</v>
      </c>
      <c r="W354" s="71" t="s">
        <v>223</v>
      </c>
      <c r="X354" s="119" t="s">
        <v>413</v>
      </c>
      <c r="Y354" s="119"/>
      <c r="Z354" s="120"/>
      <c r="AA354" s="121"/>
    </row>
    <row r="355" spans="1:27" ht="15" customHeight="1">
      <c r="A355" s="113">
        <f>ROW() - ROW(Tabla44781718202426[[#Headers],['#]])</f>
        <v>349</v>
      </c>
      <c r="B355" s="37" t="s">
        <v>2</v>
      </c>
      <c r="C355" s="4">
        <v>219</v>
      </c>
      <c r="D355" s="4">
        <v>2025</v>
      </c>
      <c r="E355" s="20" t="s">
        <v>854</v>
      </c>
      <c r="F355" s="14" t="s">
        <v>103</v>
      </c>
      <c r="G355" s="45">
        <v>4400000</v>
      </c>
      <c r="H355" s="54" t="s">
        <v>855</v>
      </c>
      <c r="I355" s="46" t="s">
        <v>63</v>
      </c>
      <c r="J355" s="40">
        <v>45665</v>
      </c>
      <c r="K355" s="41" t="s">
        <v>41</v>
      </c>
      <c r="L355" s="20" t="s">
        <v>56</v>
      </c>
      <c r="M355" s="55"/>
      <c r="N355" s="120">
        <v>46030</v>
      </c>
      <c r="O355" s="41" t="s">
        <v>43</v>
      </c>
      <c r="P355" s="116">
        <v>46031</v>
      </c>
      <c r="Q355" s="41" t="s">
        <v>222</v>
      </c>
      <c r="R355" s="41"/>
      <c r="S355" s="117"/>
      <c r="T355" s="118"/>
      <c r="U355" s="119">
        <v>46041</v>
      </c>
      <c r="V355" s="189">
        <v>46043</v>
      </c>
      <c r="W355" s="71" t="s">
        <v>223</v>
      </c>
      <c r="X355" s="119" t="s">
        <v>413</v>
      </c>
      <c r="Y355" s="119"/>
      <c r="Z355" s="120"/>
      <c r="AA355" s="121"/>
    </row>
    <row r="356" spans="1:27" ht="15" customHeight="1">
      <c r="A356" s="113">
        <f>ROW() - ROW(Tabla44781718202426[[#Headers],['#]])</f>
        <v>350</v>
      </c>
      <c r="B356" s="37" t="s">
        <v>2</v>
      </c>
      <c r="C356" s="4">
        <v>160</v>
      </c>
      <c r="D356" s="4">
        <v>2025</v>
      </c>
      <c r="E356" s="49" t="s">
        <v>856</v>
      </c>
      <c r="F356" s="14" t="s">
        <v>857</v>
      </c>
      <c r="G356" s="45">
        <v>6000000</v>
      </c>
      <c r="H356" s="54" t="s">
        <v>552</v>
      </c>
      <c r="I356" s="46" t="s">
        <v>653</v>
      </c>
      <c r="J356" s="40">
        <v>45665</v>
      </c>
      <c r="K356" s="41" t="s">
        <v>41</v>
      </c>
      <c r="L356" s="20" t="s">
        <v>42</v>
      </c>
      <c r="M356" s="55"/>
      <c r="N356" s="120">
        <v>46030</v>
      </c>
      <c r="O356" s="41" t="s">
        <v>43</v>
      </c>
      <c r="P356" s="116">
        <v>46031</v>
      </c>
      <c r="Q356" s="41" t="s">
        <v>222</v>
      </c>
      <c r="R356" s="41"/>
      <c r="S356" s="117"/>
      <c r="T356" s="118"/>
      <c r="U356" s="119">
        <v>46041</v>
      </c>
      <c r="V356" s="189">
        <v>46043</v>
      </c>
      <c r="W356" s="71" t="s">
        <v>223</v>
      </c>
      <c r="X356" s="119" t="s">
        <v>413</v>
      </c>
      <c r="Y356" s="119"/>
      <c r="Z356" s="120"/>
      <c r="AA356" s="121"/>
    </row>
    <row r="357" spans="1:27" ht="15" customHeight="1">
      <c r="A357" s="113">
        <f>ROW() - ROW(Tabla44781718202426[[#Headers],['#]])</f>
        <v>351</v>
      </c>
      <c r="B357" s="37" t="s">
        <v>2</v>
      </c>
      <c r="C357" s="4">
        <v>159</v>
      </c>
      <c r="D357" s="4">
        <v>2025</v>
      </c>
      <c r="E357" s="20" t="s">
        <v>858</v>
      </c>
      <c r="F357" s="14" t="s">
        <v>857</v>
      </c>
      <c r="G357" s="45">
        <v>6000000</v>
      </c>
      <c r="H357" s="54" t="s">
        <v>552</v>
      </c>
      <c r="I357" s="46" t="s">
        <v>653</v>
      </c>
      <c r="J357" s="40">
        <v>45665</v>
      </c>
      <c r="K357" s="41" t="s">
        <v>41</v>
      </c>
      <c r="L357" s="20" t="s">
        <v>42</v>
      </c>
      <c r="M357" s="55"/>
      <c r="N357" s="120">
        <v>46030</v>
      </c>
      <c r="O357" s="41" t="s">
        <v>43</v>
      </c>
      <c r="P357" s="116">
        <v>46031</v>
      </c>
      <c r="Q357" s="41" t="s">
        <v>222</v>
      </c>
      <c r="R357" s="41"/>
      <c r="S357" s="117"/>
      <c r="T357" s="118"/>
      <c r="U357" s="119">
        <v>46041</v>
      </c>
      <c r="V357" s="189">
        <v>46043</v>
      </c>
      <c r="W357" s="71" t="s">
        <v>223</v>
      </c>
      <c r="X357" s="119" t="s">
        <v>413</v>
      </c>
      <c r="Y357" s="119"/>
      <c r="Z357" s="120"/>
      <c r="AA357" s="121"/>
    </row>
    <row r="358" spans="1:27" ht="15" customHeight="1">
      <c r="A358" s="113">
        <f>ROW() - ROW(Tabla44781718202426[[#Headers],['#]])</f>
        <v>352</v>
      </c>
      <c r="B358" s="37" t="s">
        <v>2</v>
      </c>
      <c r="C358" s="4">
        <v>162</v>
      </c>
      <c r="D358" s="4">
        <v>2025</v>
      </c>
      <c r="E358" s="65" t="s">
        <v>859</v>
      </c>
      <c r="F358" s="14" t="s">
        <v>103</v>
      </c>
      <c r="G358" s="45">
        <v>6000000</v>
      </c>
      <c r="H358" s="54" t="s">
        <v>860</v>
      </c>
      <c r="I358" s="46" t="s">
        <v>90</v>
      </c>
      <c r="J358" s="40">
        <v>45665</v>
      </c>
      <c r="K358" s="41" t="s">
        <v>41</v>
      </c>
      <c r="L358" s="20" t="s">
        <v>317</v>
      </c>
      <c r="M358" s="55"/>
      <c r="N358" s="120">
        <v>46030</v>
      </c>
      <c r="O358" s="58" t="s">
        <v>43</v>
      </c>
      <c r="P358" s="116">
        <v>46031</v>
      </c>
      <c r="Q358" s="41" t="s">
        <v>222</v>
      </c>
      <c r="R358" s="41"/>
      <c r="S358" s="117"/>
      <c r="T358" s="118"/>
      <c r="U358" s="119">
        <v>46041</v>
      </c>
      <c r="V358" s="189">
        <v>46043</v>
      </c>
      <c r="W358" s="71" t="s">
        <v>223</v>
      </c>
      <c r="X358" s="119" t="s">
        <v>413</v>
      </c>
      <c r="Y358" s="119"/>
      <c r="Z358" s="120"/>
      <c r="AA358" s="121"/>
    </row>
    <row r="359" spans="1:27" ht="15" customHeight="1">
      <c r="A359" s="113">
        <f>ROW() - ROW(Tabla44781718202426[[#Headers],['#]])</f>
        <v>353</v>
      </c>
      <c r="B359" s="37" t="s">
        <v>2</v>
      </c>
      <c r="C359" s="81">
        <v>229</v>
      </c>
      <c r="D359" s="4">
        <v>2025</v>
      </c>
      <c r="E359" s="49" t="s">
        <v>861</v>
      </c>
      <c r="F359" s="14" t="s">
        <v>103</v>
      </c>
      <c r="G359" s="45">
        <v>3000000</v>
      </c>
      <c r="H359" s="54" t="s">
        <v>862</v>
      </c>
      <c r="I359" s="46" t="s">
        <v>40</v>
      </c>
      <c r="J359" s="40">
        <v>45665</v>
      </c>
      <c r="K359" s="41" t="s">
        <v>41</v>
      </c>
      <c r="L359" s="20" t="s">
        <v>42</v>
      </c>
      <c r="M359" s="55"/>
      <c r="N359" s="120">
        <v>46030</v>
      </c>
      <c r="O359" s="58" t="s">
        <v>43</v>
      </c>
      <c r="P359" s="116">
        <v>46031</v>
      </c>
      <c r="Q359" s="41" t="s">
        <v>222</v>
      </c>
      <c r="R359" s="41"/>
      <c r="S359" s="117"/>
      <c r="T359" s="118"/>
      <c r="U359" s="119">
        <v>46041</v>
      </c>
      <c r="V359" s="189">
        <v>46043</v>
      </c>
      <c r="W359" s="71" t="s">
        <v>223</v>
      </c>
      <c r="X359" s="119" t="s">
        <v>413</v>
      </c>
      <c r="Y359" s="119"/>
      <c r="Z359" s="120"/>
      <c r="AA359" s="121"/>
    </row>
    <row r="360" spans="1:27" ht="15" customHeight="1">
      <c r="A360" s="113">
        <f>ROW() - ROW(Tabla44781718202426[[#Headers],['#]])</f>
        <v>354</v>
      </c>
      <c r="B360" s="37" t="s">
        <v>2</v>
      </c>
      <c r="C360" s="4">
        <v>519</v>
      </c>
      <c r="D360" s="4">
        <v>2025</v>
      </c>
      <c r="E360" s="20" t="s">
        <v>863</v>
      </c>
      <c r="F360" s="14" t="s">
        <v>103</v>
      </c>
      <c r="G360" s="45">
        <v>4813333</v>
      </c>
      <c r="H360" s="54" t="s">
        <v>623</v>
      </c>
      <c r="I360" s="46" t="s">
        <v>40</v>
      </c>
      <c r="J360" s="40">
        <v>45665</v>
      </c>
      <c r="K360" s="41" t="s">
        <v>41</v>
      </c>
      <c r="L360" s="20" t="s">
        <v>42</v>
      </c>
      <c r="M360" s="55"/>
      <c r="N360" s="120">
        <v>46030</v>
      </c>
      <c r="O360" s="41" t="s">
        <v>43</v>
      </c>
      <c r="P360" s="116">
        <v>46031</v>
      </c>
      <c r="Q360" s="41" t="s">
        <v>222</v>
      </c>
      <c r="R360" s="41"/>
      <c r="S360" s="117"/>
      <c r="T360" s="118"/>
      <c r="U360" s="119">
        <v>46041</v>
      </c>
      <c r="V360" s="189">
        <v>46043</v>
      </c>
      <c r="W360" s="71" t="s">
        <v>223</v>
      </c>
      <c r="X360" s="119" t="s">
        <v>413</v>
      </c>
      <c r="Y360" s="119"/>
      <c r="Z360" s="120"/>
      <c r="AA360" s="121"/>
    </row>
    <row r="361" spans="1:27" ht="15" customHeight="1">
      <c r="A361" s="113">
        <f>ROW() - ROW(Tabla44781718202426[[#Headers],['#]])</f>
        <v>355</v>
      </c>
      <c r="B361" s="37" t="s">
        <v>2</v>
      </c>
      <c r="C361" s="4">
        <v>60</v>
      </c>
      <c r="D361" s="4">
        <v>2025</v>
      </c>
      <c r="E361" s="20" t="s">
        <v>864</v>
      </c>
      <c r="F361" s="14" t="s">
        <v>75</v>
      </c>
      <c r="G361" s="45">
        <v>7250000</v>
      </c>
      <c r="H361" s="54" t="s">
        <v>865</v>
      </c>
      <c r="I361" s="46" t="s">
        <v>77</v>
      </c>
      <c r="J361" s="40">
        <v>46030</v>
      </c>
      <c r="K361" s="4" t="s">
        <v>41</v>
      </c>
      <c r="L361" s="20" t="s">
        <v>296</v>
      </c>
      <c r="M361" s="55"/>
      <c r="N361" s="120">
        <v>46031</v>
      </c>
      <c r="O361" s="41" t="s">
        <v>43</v>
      </c>
      <c r="P361" s="116">
        <v>46031</v>
      </c>
      <c r="Q361" s="41" t="s">
        <v>222</v>
      </c>
      <c r="R361" s="41"/>
      <c r="S361" s="117"/>
      <c r="T361" s="118"/>
      <c r="U361" s="119">
        <v>46041</v>
      </c>
      <c r="V361" s="189">
        <v>46043</v>
      </c>
      <c r="W361" s="71" t="s">
        <v>223</v>
      </c>
      <c r="X361" s="119" t="s">
        <v>413</v>
      </c>
      <c r="Y361" s="119"/>
      <c r="Z361" s="120"/>
      <c r="AA361" s="121"/>
    </row>
    <row r="362" spans="1:27" ht="15" customHeight="1">
      <c r="A362" s="113">
        <f>ROW() - ROW(Tabla44781718202426[[#Headers],['#]])</f>
        <v>356</v>
      </c>
      <c r="B362" s="37" t="s">
        <v>2</v>
      </c>
      <c r="C362" s="4">
        <v>230</v>
      </c>
      <c r="D362" s="63">
        <v>2025</v>
      </c>
      <c r="E362" s="64" t="s">
        <v>866</v>
      </c>
      <c r="F362" s="14" t="s">
        <v>799</v>
      </c>
      <c r="G362" s="45">
        <v>7000000</v>
      </c>
      <c r="H362" s="54" t="s">
        <v>867</v>
      </c>
      <c r="I362" s="46" t="s">
        <v>77</v>
      </c>
      <c r="J362" s="40">
        <v>46031</v>
      </c>
      <c r="K362" s="4" t="s">
        <v>41</v>
      </c>
      <c r="L362" s="20" t="s">
        <v>296</v>
      </c>
      <c r="M362" s="55"/>
      <c r="N362" s="120">
        <v>46031</v>
      </c>
      <c r="O362" s="41" t="s">
        <v>43</v>
      </c>
      <c r="P362" s="116">
        <v>46031</v>
      </c>
      <c r="Q362" s="41" t="s">
        <v>222</v>
      </c>
      <c r="R362" s="41"/>
      <c r="S362" s="117"/>
      <c r="T362" s="118"/>
      <c r="U362" s="119">
        <v>46041</v>
      </c>
      <c r="V362" s="189">
        <v>46043</v>
      </c>
      <c r="W362" s="71" t="s">
        <v>223</v>
      </c>
      <c r="X362" s="119" t="s">
        <v>413</v>
      </c>
      <c r="Y362" s="119"/>
      <c r="Z362" s="120"/>
      <c r="AA362" s="121"/>
    </row>
    <row r="363" spans="1:27" ht="15" customHeight="1">
      <c r="A363" s="113">
        <f>ROW() - ROW(Tabla44781718202426[[#Headers],['#]])</f>
        <v>357</v>
      </c>
      <c r="B363" s="37" t="s">
        <v>2</v>
      </c>
      <c r="C363" s="113">
        <v>231</v>
      </c>
      <c r="D363" s="113">
        <v>2025</v>
      </c>
      <c r="E363" s="123" t="s">
        <v>868</v>
      </c>
      <c r="F363" s="127" t="s">
        <v>75</v>
      </c>
      <c r="G363" s="45">
        <v>6533333</v>
      </c>
      <c r="H363" s="54" t="s">
        <v>290</v>
      </c>
      <c r="I363" s="46" t="s">
        <v>77</v>
      </c>
      <c r="J363" s="40">
        <v>46031</v>
      </c>
      <c r="K363" s="4" t="s">
        <v>41</v>
      </c>
      <c r="L363" s="20" t="s">
        <v>296</v>
      </c>
      <c r="M363" s="55"/>
      <c r="N363" s="52">
        <v>46031</v>
      </c>
      <c r="O363" s="41" t="s">
        <v>43</v>
      </c>
      <c r="P363" s="116">
        <v>46031</v>
      </c>
      <c r="Q363" s="41" t="s">
        <v>222</v>
      </c>
      <c r="R363" s="41"/>
      <c r="S363" s="117"/>
      <c r="T363" s="118"/>
      <c r="U363" s="119">
        <v>46041</v>
      </c>
      <c r="V363" s="189">
        <v>46043</v>
      </c>
      <c r="W363" s="71" t="s">
        <v>223</v>
      </c>
      <c r="X363" s="119" t="s">
        <v>413</v>
      </c>
      <c r="Y363" s="119"/>
      <c r="Z363" s="120"/>
      <c r="AA363" s="121"/>
    </row>
    <row r="364" spans="1:27" ht="15" customHeight="1">
      <c r="A364" s="113">
        <f>ROW() - ROW(Tabla44781718202426[[#Headers],['#]])</f>
        <v>358</v>
      </c>
      <c r="B364" s="37" t="s">
        <v>2</v>
      </c>
      <c r="C364" s="113">
        <v>435</v>
      </c>
      <c r="D364" s="113">
        <v>2025</v>
      </c>
      <c r="E364" s="123" t="s">
        <v>869</v>
      </c>
      <c r="F364" s="127" t="s">
        <v>238</v>
      </c>
      <c r="G364" s="45">
        <v>1719167</v>
      </c>
      <c r="H364" s="54" t="s">
        <v>456</v>
      </c>
      <c r="I364" s="47" t="s">
        <v>278</v>
      </c>
      <c r="J364" s="40">
        <v>46035</v>
      </c>
      <c r="K364" s="4" t="s">
        <v>41</v>
      </c>
      <c r="L364" s="20" t="s">
        <v>296</v>
      </c>
      <c r="M364" s="55"/>
      <c r="N364" s="120">
        <v>46036</v>
      </c>
      <c r="O364" s="41" t="s">
        <v>43</v>
      </c>
      <c r="P364" s="120">
        <v>46036</v>
      </c>
      <c r="Q364" s="41" t="s">
        <v>222</v>
      </c>
      <c r="R364" s="41"/>
      <c r="S364" s="117"/>
      <c r="T364" s="118"/>
      <c r="U364" s="119">
        <v>46041</v>
      </c>
      <c r="V364" s="189">
        <v>46043</v>
      </c>
      <c r="W364" s="71" t="s">
        <v>223</v>
      </c>
      <c r="X364" s="119" t="s">
        <v>413</v>
      </c>
      <c r="Y364" s="119"/>
      <c r="Z364" s="120"/>
      <c r="AA364" s="121"/>
    </row>
    <row r="365" spans="1:27" ht="15" customHeight="1">
      <c r="A365" s="113">
        <f>ROW() - ROW(Tabla44781718202426[[#Headers],['#]])</f>
        <v>359</v>
      </c>
      <c r="B365" s="37" t="s">
        <v>2</v>
      </c>
      <c r="C365" s="113">
        <v>500</v>
      </c>
      <c r="D365" s="113">
        <v>2025</v>
      </c>
      <c r="E365" s="123" t="s">
        <v>870</v>
      </c>
      <c r="F365" s="127" t="s">
        <v>75</v>
      </c>
      <c r="G365" s="45">
        <v>3336667</v>
      </c>
      <c r="H365" s="72" t="s">
        <v>871</v>
      </c>
      <c r="I365" s="46" t="s">
        <v>688</v>
      </c>
      <c r="J365" s="40">
        <v>46035</v>
      </c>
      <c r="K365" s="41" t="s">
        <v>41</v>
      </c>
      <c r="L365" s="114" t="s">
        <v>317</v>
      </c>
      <c r="M365" s="55"/>
      <c r="N365" s="120">
        <v>46036</v>
      </c>
      <c r="O365" s="41" t="s">
        <v>43</v>
      </c>
      <c r="P365" s="120">
        <v>46036</v>
      </c>
      <c r="Q365" s="41" t="s">
        <v>222</v>
      </c>
      <c r="R365" s="41"/>
      <c r="S365" s="117"/>
      <c r="T365" s="118"/>
      <c r="U365" s="119">
        <v>46036</v>
      </c>
      <c r="V365" s="189">
        <v>46037</v>
      </c>
      <c r="W365" s="71" t="s">
        <v>223</v>
      </c>
      <c r="X365" s="119" t="s">
        <v>553</v>
      </c>
      <c r="Y365" s="119"/>
      <c r="Z365" s="120"/>
      <c r="AA365" s="121"/>
    </row>
    <row r="366" spans="1:27" ht="15" customHeight="1">
      <c r="A366" s="113">
        <f>ROW() - ROW(Tabla44781718202426[[#Headers],['#]])</f>
        <v>360</v>
      </c>
      <c r="B366" s="37" t="s">
        <v>2</v>
      </c>
      <c r="C366" s="113">
        <v>158</v>
      </c>
      <c r="D366" s="113">
        <v>2025</v>
      </c>
      <c r="E366" s="123" t="s">
        <v>872</v>
      </c>
      <c r="F366" s="127" t="s">
        <v>873</v>
      </c>
      <c r="G366" s="45">
        <v>5500000</v>
      </c>
      <c r="H366" s="54" t="s">
        <v>874</v>
      </c>
      <c r="I366" s="46" t="s">
        <v>573</v>
      </c>
      <c r="J366" s="40">
        <v>46035</v>
      </c>
      <c r="K366" s="4" t="s">
        <v>41</v>
      </c>
      <c r="L366" s="20" t="s">
        <v>42</v>
      </c>
      <c r="M366" s="55"/>
      <c r="N366" s="120">
        <v>46036</v>
      </c>
      <c r="O366" s="41" t="s">
        <v>43</v>
      </c>
      <c r="P366" s="120">
        <v>46036</v>
      </c>
      <c r="Q366" s="41" t="s">
        <v>222</v>
      </c>
      <c r="R366" s="41"/>
      <c r="S366" s="117"/>
      <c r="T366" s="118"/>
      <c r="U366" s="119">
        <v>46041</v>
      </c>
      <c r="V366" s="189">
        <v>46043</v>
      </c>
      <c r="W366" s="71" t="s">
        <v>223</v>
      </c>
      <c r="X366" s="119" t="s">
        <v>413</v>
      </c>
      <c r="Y366" s="119"/>
      <c r="Z366" s="120"/>
      <c r="AA366" s="121"/>
    </row>
    <row r="367" spans="1:27" ht="15" customHeight="1">
      <c r="A367" s="113">
        <f>ROW() - ROW(Tabla44781718202426[[#Headers],['#]])</f>
        <v>361</v>
      </c>
      <c r="B367" s="37" t="s">
        <v>2</v>
      </c>
      <c r="C367" s="113">
        <v>158</v>
      </c>
      <c r="D367" s="113">
        <v>2025</v>
      </c>
      <c r="E367" s="123" t="s">
        <v>872</v>
      </c>
      <c r="F367" s="127" t="s">
        <v>646</v>
      </c>
      <c r="G367" s="45">
        <v>5500000</v>
      </c>
      <c r="H367" s="54" t="s">
        <v>285</v>
      </c>
      <c r="I367" s="46" t="s">
        <v>573</v>
      </c>
      <c r="J367" s="40">
        <v>46035</v>
      </c>
      <c r="K367" s="4" t="s">
        <v>41</v>
      </c>
      <c r="L367" s="20" t="s">
        <v>42</v>
      </c>
      <c r="M367" s="55"/>
      <c r="N367" s="120">
        <v>46036</v>
      </c>
      <c r="O367" s="41" t="s">
        <v>43</v>
      </c>
      <c r="P367" s="120">
        <v>46036</v>
      </c>
      <c r="Q367" s="41" t="s">
        <v>222</v>
      </c>
      <c r="R367" s="41"/>
      <c r="S367" s="117"/>
      <c r="T367" s="118"/>
      <c r="U367" s="119">
        <v>46041</v>
      </c>
      <c r="V367" s="189">
        <v>46043</v>
      </c>
      <c r="W367" s="71" t="s">
        <v>223</v>
      </c>
      <c r="X367" s="119" t="s">
        <v>413</v>
      </c>
      <c r="Y367" s="119"/>
      <c r="Z367" s="120"/>
      <c r="AA367" s="121"/>
    </row>
    <row r="368" spans="1:27" ht="15" customHeight="1">
      <c r="A368" s="113">
        <f>ROW() - ROW(Tabla44781718202426[[#Headers],['#]])</f>
        <v>362</v>
      </c>
      <c r="B368" s="37" t="s">
        <v>2</v>
      </c>
      <c r="C368" s="113">
        <v>221</v>
      </c>
      <c r="D368" s="113">
        <v>2025</v>
      </c>
      <c r="E368" s="123" t="s">
        <v>875</v>
      </c>
      <c r="F368" s="127" t="s">
        <v>177</v>
      </c>
      <c r="G368" s="45">
        <v>4216667</v>
      </c>
      <c r="H368" s="54" t="s">
        <v>281</v>
      </c>
      <c r="I368" s="46" t="s">
        <v>294</v>
      </c>
      <c r="J368" s="40">
        <v>46035</v>
      </c>
      <c r="K368" s="4" t="s">
        <v>41</v>
      </c>
      <c r="L368" s="20" t="s">
        <v>42</v>
      </c>
      <c r="M368" s="55"/>
      <c r="N368" s="120">
        <v>46036</v>
      </c>
      <c r="O368" s="41" t="s">
        <v>43</v>
      </c>
      <c r="P368" s="120">
        <v>46036</v>
      </c>
      <c r="Q368" s="41" t="s">
        <v>222</v>
      </c>
      <c r="R368" s="41"/>
      <c r="S368" s="117"/>
      <c r="T368" s="118"/>
      <c r="U368" s="119">
        <v>46041</v>
      </c>
      <c r="V368" s="189">
        <v>46043</v>
      </c>
      <c r="W368" s="71" t="s">
        <v>223</v>
      </c>
      <c r="X368" s="119" t="s">
        <v>413</v>
      </c>
      <c r="Y368" s="119"/>
      <c r="Z368" s="120"/>
      <c r="AA368" s="121"/>
    </row>
    <row r="369" spans="1:27" ht="15" customHeight="1">
      <c r="A369" s="113">
        <f>ROW() - ROW(Tabla44781718202426[[#Headers],['#]])</f>
        <v>363</v>
      </c>
      <c r="B369" s="37" t="s">
        <v>2</v>
      </c>
      <c r="C369" s="113">
        <v>278</v>
      </c>
      <c r="D369" s="113">
        <v>2025</v>
      </c>
      <c r="E369" s="123" t="s">
        <v>876</v>
      </c>
      <c r="F369" s="127" t="s">
        <v>177</v>
      </c>
      <c r="G369" s="45">
        <v>5683334</v>
      </c>
      <c r="H369" s="72" t="s">
        <v>584</v>
      </c>
      <c r="I369" s="46" t="s">
        <v>294</v>
      </c>
      <c r="J369" s="40">
        <v>46035</v>
      </c>
      <c r="K369" s="41" t="s">
        <v>41</v>
      </c>
      <c r="L369" s="114" t="s">
        <v>42</v>
      </c>
      <c r="M369" s="55"/>
      <c r="N369" s="120">
        <v>46036</v>
      </c>
      <c r="O369" s="41" t="s">
        <v>43</v>
      </c>
      <c r="P369" s="120">
        <v>46036</v>
      </c>
      <c r="Q369" s="41" t="s">
        <v>222</v>
      </c>
      <c r="R369" s="41"/>
      <c r="S369" s="117"/>
      <c r="T369" s="118"/>
      <c r="U369" s="119">
        <v>46041</v>
      </c>
      <c r="V369" s="189">
        <v>46043</v>
      </c>
      <c r="W369" s="71" t="s">
        <v>223</v>
      </c>
      <c r="X369" s="119" t="s">
        <v>413</v>
      </c>
      <c r="Y369" s="119"/>
      <c r="Z369" s="120"/>
      <c r="AA369" s="121"/>
    </row>
    <row r="370" spans="1:27" ht="15" customHeight="1">
      <c r="A370" s="113">
        <f>ROW() - ROW(Tabla44781718202426[[#Headers],['#]])</f>
        <v>364</v>
      </c>
      <c r="B370" s="37" t="s">
        <v>2</v>
      </c>
      <c r="C370" s="113">
        <v>405</v>
      </c>
      <c r="D370" s="113">
        <v>2025</v>
      </c>
      <c r="E370" s="123" t="s">
        <v>877</v>
      </c>
      <c r="F370" s="127" t="s">
        <v>238</v>
      </c>
      <c r="G370" s="45">
        <v>5500000</v>
      </c>
      <c r="H370" s="54" t="s">
        <v>393</v>
      </c>
      <c r="I370" s="46" t="s">
        <v>294</v>
      </c>
      <c r="J370" s="40">
        <v>46035</v>
      </c>
      <c r="K370" s="4" t="s">
        <v>41</v>
      </c>
      <c r="L370" s="20" t="s">
        <v>42</v>
      </c>
      <c r="M370" s="55"/>
      <c r="N370" s="120">
        <v>46036</v>
      </c>
      <c r="O370" s="41" t="s">
        <v>43</v>
      </c>
      <c r="P370" s="120">
        <v>46036</v>
      </c>
      <c r="Q370" s="41" t="s">
        <v>222</v>
      </c>
      <c r="R370" s="41"/>
      <c r="S370" s="117"/>
      <c r="T370" s="118"/>
      <c r="U370" s="119">
        <v>46041</v>
      </c>
      <c r="V370" s="189">
        <v>46043</v>
      </c>
      <c r="W370" s="71" t="s">
        <v>223</v>
      </c>
      <c r="X370" s="119" t="s">
        <v>413</v>
      </c>
      <c r="Y370" s="119"/>
      <c r="Z370" s="120"/>
      <c r="AA370" s="121"/>
    </row>
    <row r="371" spans="1:27" ht="15" customHeight="1">
      <c r="A371" s="113">
        <f>ROW() - ROW(Tabla44781718202426[[#Headers],['#]])</f>
        <v>365</v>
      </c>
      <c r="B371" s="37" t="s">
        <v>2</v>
      </c>
      <c r="C371" s="113">
        <v>15</v>
      </c>
      <c r="D371" s="113">
        <v>2025</v>
      </c>
      <c r="E371" s="123" t="s">
        <v>878</v>
      </c>
      <c r="F371" s="127" t="s">
        <v>75</v>
      </c>
      <c r="G371" s="45">
        <v>7000000</v>
      </c>
      <c r="H371" s="54" t="s">
        <v>879</v>
      </c>
      <c r="I371" s="46" t="s">
        <v>644</v>
      </c>
      <c r="J371" s="40">
        <v>46035</v>
      </c>
      <c r="K371" s="4" t="s">
        <v>41</v>
      </c>
      <c r="L371" s="20" t="s">
        <v>42</v>
      </c>
      <c r="M371" s="55"/>
      <c r="N371" s="120">
        <v>46036</v>
      </c>
      <c r="O371" s="41" t="s">
        <v>43</v>
      </c>
      <c r="P371" s="120">
        <v>46036</v>
      </c>
      <c r="Q371" s="41" t="s">
        <v>222</v>
      </c>
      <c r="R371" s="41"/>
      <c r="S371" s="117"/>
      <c r="T371" s="118"/>
      <c r="U371" s="119">
        <v>46041</v>
      </c>
      <c r="V371" s="189">
        <v>46043</v>
      </c>
      <c r="W371" s="71" t="s">
        <v>223</v>
      </c>
      <c r="X371" s="119" t="s">
        <v>413</v>
      </c>
      <c r="Y371" s="119"/>
      <c r="Z371" s="120"/>
      <c r="AA371" s="121"/>
    </row>
    <row r="372" spans="1:27" ht="15" customHeight="1">
      <c r="A372" s="113">
        <f>ROW() - ROW(Tabla44781718202426[[#Headers],['#]])</f>
        <v>366</v>
      </c>
      <c r="B372" s="37" t="s">
        <v>2</v>
      </c>
      <c r="C372" s="113">
        <v>72</v>
      </c>
      <c r="D372" s="113">
        <v>2025</v>
      </c>
      <c r="E372" s="123" t="s">
        <v>880</v>
      </c>
      <c r="F372" s="127" t="s">
        <v>230</v>
      </c>
      <c r="G372" s="45">
        <v>933333</v>
      </c>
      <c r="H372" s="72" t="s">
        <v>881</v>
      </c>
      <c r="I372" s="46" t="s">
        <v>644</v>
      </c>
      <c r="J372" s="40">
        <v>46035</v>
      </c>
      <c r="K372" s="41" t="s">
        <v>41</v>
      </c>
      <c r="L372" s="114" t="s">
        <v>42</v>
      </c>
      <c r="M372" s="55"/>
      <c r="N372" s="120">
        <v>46036</v>
      </c>
      <c r="O372" s="41" t="s">
        <v>43</v>
      </c>
      <c r="P372" s="120">
        <v>46036</v>
      </c>
      <c r="Q372" s="41" t="s">
        <v>222</v>
      </c>
      <c r="R372" s="41"/>
      <c r="S372" s="117"/>
      <c r="T372" s="118"/>
      <c r="U372" s="119">
        <v>46041</v>
      </c>
      <c r="V372" s="189">
        <v>46043</v>
      </c>
      <c r="W372" s="71" t="s">
        <v>223</v>
      </c>
      <c r="X372" s="119" t="s">
        <v>413</v>
      </c>
      <c r="Y372" s="119"/>
      <c r="Z372" s="120"/>
      <c r="AA372" s="121"/>
    </row>
    <row r="373" spans="1:27" ht="15" customHeight="1">
      <c r="A373" s="113">
        <f>ROW() - ROW(Tabla44781718202426[[#Headers],['#]])</f>
        <v>367</v>
      </c>
      <c r="B373" s="37" t="s">
        <v>2</v>
      </c>
      <c r="C373" s="113">
        <v>72</v>
      </c>
      <c r="D373" s="113">
        <v>2025</v>
      </c>
      <c r="E373" s="123" t="s">
        <v>880</v>
      </c>
      <c r="F373" s="127" t="s">
        <v>75</v>
      </c>
      <c r="G373" s="45">
        <v>7000000</v>
      </c>
      <c r="H373" s="54" t="s">
        <v>882</v>
      </c>
      <c r="I373" s="46" t="s">
        <v>644</v>
      </c>
      <c r="J373" s="40">
        <v>46035</v>
      </c>
      <c r="K373" s="4" t="s">
        <v>41</v>
      </c>
      <c r="L373" s="20" t="s">
        <v>42</v>
      </c>
      <c r="M373" s="55"/>
      <c r="N373" s="120">
        <v>46036</v>
      </c>
      <c r="O373" s="41" t="s">
        <v>43</v>
      </c>
      <c r="P373" s="120">
        <v>46036</v>
      </c>
      <c r="Q373" s="41" t="s">
        <v>222</v>
      </c>
      <c r="R373" s="41"/>
      <c r="S373" s="117"/>
      <c r="T373" s="118"/>
      <c r="U373" s="119">
        <v>46041</v>
      </c>
      <c r="V373" s="207"/>
      <c r="W373" s="197"/>
      <c r="X373" s="119" t="s">
        <v>413</v>
      </c>
      <c r="Y373" s="119"/>
      <c r="Z373" s="120"/>
      <c r="AA373" s="121"/>
    </row>
    <row r="374" spans="1:27" ht="15" customHeight="1">
      <c r="A374" s="113">
        <f>ROW() - ROW(Tabla44781718202426[[#Headers],['#]])</f>
        <v>368</v>
      </c>
      <c r="B374" s="37" t="s">
        <v>2</v>
      </c>
      <c r="C374" s="113">
        <v>383</v>
      </c>
      <c r="D374" s="113">
        <v>2025</v>
      </c>
      <c r="E374" s="123" t="s">
        <v>883</v>
      </c>
      <c r="F374" s="127" t="s">
        <v>75</v>
      </c>
      <c r="G374" s="45">
        <v>5500000</v>
      </c>
      <c r="H374" s="54" t="s">
        <v>884</v>
      </c>
      <c r="I374" s="46" t="s">
        <v>644</v>
      </c>
      <c r="J374" s="40">
        <v>46035</v>
      </c>
      <c r="K374" s="4" t="s">
        <v>41</v>
      </c>
      <c r="L374" s="20" t="s">
        <v>42</v>
      </c>
      <c r="M374" s="55"/>
      <c r="N374" s="120">
        <v>46036</v>
      </c>
      <c r="O374" s="41" t="s">
        <v>43</v>
      </c>
      <c r="P374" s="120">
        <v>46036</v>
      </c>
      <c r="Q374" s="41" t="s">
        <v>222</v>
      </c>
      <c r="R374" s="41"/>
      <c r="S374" s="117"/>
      <c r="T374" s="118"/>
      <c r="U374" s="119">
        <v>46041</v>
      </c>
      <c r="V374" s="189">
        <v>46043</v>
      </c>
      <c r="W374" s="71" t="s">
        <v>223</v>
      </c>
      <c r="X374" s="119" t="s">
        <v>413</v>
      </c>
      <c r="Y374" s="119"/>
      <c r="Z374" s="120"/>
      <c r="AA374" s="121"/>
    </row>
    <row r="375" spans="1:27" ht="15" customHeight="1">
      <c r="A375" s="113">
        <f>ROW() - ROW(Tabla44781718202426[[#Headers],['#]])</f>
        <v>369</v>
      </c>
      <c r="B375" s="37" t="s">
        <v>2</v>
      </c>
      <c r="C375" s="136">
        <v>274</v>
      </c>
      <c r="D375" s="113">
        <v>2025</v>
      </c>
      <c r="E375" s="123" t="s">
        <v>885</v>
      </c>
      <c r="F375" s="127" t="s">
        <v>75</v>
      </c>
      <c r="G375" s="45">
        <v>5580000</v>
      </c>
      <c r="H375" s="54" t="s">
        <v>886</v>
      </c>
      <c r="I375" s="46" t="s">
        <v>769</v>
      </c>
      <c r="J375" s="40">
        <v>46035</v>
      </c>
      <c r="K375" s="4" t="s">
        <v>41</v>
      </c>
      <c r="L375" s="20" t="s">
        <v>42</v>
      </c>
      <c r="M375" s="55"/>
      <c r="N375" s="120">
        <v>46036</v>
      </c>
      <c r="O375" s="41" t="s">
        <v>43</v>
      </c>
      <c r="P375" s="120">
        <v>46036</v>
      </c>
      <c r="Q375" s="41" t="s">
        <v>222</v>
      </c>
      <c r="R375" s="41"/>
      <c r="S375" s="117"/>
      <c r="T375" s="118"/>
      <c r="U375" s="119">
        <v>46041</v>
      </c>
      <c r="V375" s="189">
        <v>46043</v>
      </c>
      <c r="W375" s="71" t="s">
        <v>223</v>
      </c>
      <c r="X375" s="119" t="s">
        <v>413</v>
      </c>
      <c r="Y375" s="119"/>
      <c r="Z375" s="120"/>
      <c r="AA375" s="121"/>
    </row>
    <row r="376" spans="1:27" ht="15" customHeight="1">
      <c r="A376" s="113">
        <f>ROW() - ROW(Tabla44781718202426[[#Headers],['#]])</f>
        <v>370</v>
      </c>
      <c r="B376" s="37" t="s">
        <v>2</v>
      </c>
      <c r="C376" s="75">
        <v>113</v>
      </c>
      <c r="D376" s="136">
        <v>2025</v>
      </c>
      <c r="E376" s="126" t="s">
        <v>887</v>
      </c>
      <c r="F376" s="143" t="s">
        <v>238</v>
      </c>
      <c r="G376" s="76">
        <v>7000000</v>
      </c>
      <c r="H376" s="54" t="s">
        <v>860</v>
      </c>
      <c r="I376" s="47" t="s">
        <v>278</v>
      </c>
      <c r="J376" s="40">
        <v>46043</v>
      </c>
      <c r="K376" s="41" t="s">
        <v>41</v>
      </c>
      <c r="L376" s="114" t="s">
        <v>51</v>
      </c>
      <c r="M376" s="80" t="s">
        <v>888</v>
      </c>
      <c r="N376" s="116">
        <v>46043</v>
      </c>
      <c r="O376" s="41" t="s">
        <v>43</v>
      </c>
      <c r="P376" s="116">
        <v>46043</v>
      </c>
      <c r="Q376" s="41" t="s">
        <v>222</v>
      </c>
      <c r="R376" s="41" t="s">
        <v>222</v>
      </c>
      <c r="S376" s="117"/>
      <c r="T376" s="118"/>
      <c r="U376" s="119">
        <v>46045</v>
      </c>
      <c r="V376" s="42">
        <v>46045</v>
      </c>
      <c r="W376" s="71" t="s">
        <v>223</v>
      </c>
      <c r="X376" s="119" t="s">
        <v>553</v>
      </c>
      <c r="Y376" s="119"/>
      <c r="Z376" s="120"/>
      <c r="AA376" s="121"/>
    </row>
    <row r="377" spans="1:27" ht="15" customHeight="1">
      <c r="A377" s="113">
        <f>ROW() - ROW(Tabla44781718202426[[#Headers],['#]])</f>
        <v>371</v>
      </c>
      <c r="B377" s="37" t="s">
        <v>2</v>
      </c>
      <c r="C377" s="136">
        <v>510</v>
      </c>
      <c r="D377" s="136">
        <v>2025</v>
      </c>
      <c r="E377" s="126" t="s">
        <v>889</v>
      </c>
      <c r="F377" s="143" t="s">
        <v>238</v>
      </c>
      <c r="G377" s="76"/>
      <c r="H377" s="73" t="s">
        <v>890</v>
      </c>
      <c r="I377" s="47"/>
      <c r="J377" s="40"/>
      <c r="K377" s="41"/>
      <c r="L377" s="114"/>
      <c r="M377" s="80" t="s">
        <v>888</v>
      </c>
      <c r="N377" s="116">
        <v>46043</v>
      </c>
      <c r="O377" s="41" t="s">
        <v>43</v>
      </c>
      <c r="P377" s="116">
        <v>46043</v>
      </c>
      <c r="Q377" s="41" t="s">
        <v>222</v>
      </c>
      <c r="R377" s="41"/>
      <c r="S377" s="117"/>
      <c r="T377" s="118"/>
      <c r="U377" s="119">
        <v>46045</v>
      </c>
      <c r="V377" s="42">
        <v>46045</v>
      </c>
      <c r="W377" s="71" t="s">
        <v>223</v>
      </c>
      <c r="X377" s="119" t="s">
        <v>553</v>
      </c>
      <c r="Y377" s="119"/>
      <c r="Z377" s="120"/>
      <c r="AA377" s="121"/>
    </row>
    <row r="378" spans="1:27" ht="15" customHeight="1">
      <c r="A378" s="113">
        <f>ROW() - ROW(Tabla44781718202426[[#Headers],['#]])</f>
        <v>372</v>
      </c>
      <c r="B378" s="37" t="s">
        <v>2</v>
      </c>
      <c r="C378" s="113">
        <v>386</v>
      </c>
      <c r="D378" s="113">
        <v>2025</v>
      </c>
      <c r="E378" s="123" t="s">
        <v>891</v>
      </c>
      <c r="F378" s="127" t="s">
        <v>238</v>
      </c>
      <c r="G378" s="45">
        <v>6200000</v>
      </c>
      <c r="H378" s="72" t="s">
        <v>708</v>
      </c>
      <c r="I378" s="46" t="s">
        <v>769</v>
      </c>
      <c r="J378" s="40">
        <v>46036</v>
      </c>
      <c r="K378" s="41" t="s">
        <v>41</v>
      </c>
      <c r="L378" s="114" t="s">
        <v>547</v>
      </c>
      <c r="M378" s="55"/>
      <c r="N378" s="120">
        <v>46037</v>
      </c>
      <c r="O378" s="41" t="s">
        <v>43</v>
      </c>
      <c r="P378" s="115">
        <v>46037</v>
      </c>
      <c r="Q378" s="41" t="s">
        <v>222</v>
      </c>
      <c r="R378" s="41"/>
      <c r="S378" s="117"/>
      <c r="T378" s="118"/>
      <c r="U378" s="119">
        <v>46045</v>
      </c>
      <c r="V378" s="42">
        <v>46045</v>
      </c>
      <c r="W378" s="71" t="s">
        <v>223</v>
      </c>
      <c r="X378" s="119" t="s">
        <v>553</v>
      </c>
      <c r="Y378" s="119"/>
      <c r="Z378" s="120"/>
      <c r="AA378" s="121"/>
    </row>
    <row r="379" spans="1:27" ht="15" customHeight="1">
      <c r="A379" s="113">
        <f>ROW() - ROW(Tabla44781718202426[[#Headers],['#]])</f>
        <v>373</v>
      </c>
      <c r="B379" s="37" t="s">
        <v>2</v>
      </c>
      <c r="C379" s="113">
        <v>244</v>
      </c>
      <c r="D379" s="113">
        <v>2025</v>
      </c>
      <c r="E379" s="123" t="s">
        <v>892</v>
      </c>
      <c r="F379" s="127" t="s">
        <v>238</v>
      </c>
      <c r="G379" s="45">
        <v>2583333</v>
      </c>
      <c r="H379" s="77" t="s">
        <v>365</v>
      </c>
      <c r="I379" s="46" t="s">
        <v>893</v>
      </c>
      <c r="J379" s="40">
        <v>46036</v>
      </c>
      <c r="K379" s="4" t="s">
        <v>41</v>
      </c>
      <c r="L379" s="20" t="s">
        <v>42</v>
      </c>
      <c r="M379" s="80" t="s">
        <v>888</v>
      </c>
      <c r="N379" s="116">
        <v>46043</v>
      </c>
      <c r="O379" s="41" t="s">
        <v>43</v>
      </c>
      <c r="P379" s="116">
        <v>46043</v>
      </c>
      <c r="Q379" s="41" t="s">
        <v>222</v>
      </c>
      <c r="R379" s="41"/>
      <c r="S379" s="117"/>
      <c r="T379" s="118"/>
      <c r="U379" s="119">
        <v>46045</v>
      </c>
      <c r="V379" s="42">
        <v>46045</v>
      </c>
      <c r="W379" s="71" t="s">
        <v>223</v>
      </c>
      <c r="X379" s="119" t="s">
        <v>553</v>
      </c>
      <c r="Y379" s="119"/>
      <c r="Z379" s="120"/>
      <c r="AA379" s="121"/>
    </row>
    <row r="380" spans="1:27" ht="15" customHeight="1">
      <c r="A380" s="113">
        <f>ROW() - ROW(Tabla44781718202426[[#Headers],['#]])</f>
        <v>374</v>
      </c>
      <c r="B380" s="37" t="s">
        <v>2</v>
      </c>
      <c r="C380" s="82">
        <v>183</v>
      </c>
      <c r="D380" s="113">
        <v>2025</v>
      </c>
      <c r="E380" s="123" t="s">
        <v>894</v>
      </c>
      <c r="F380" s="127" t="s">
        <v>238</v>
      </c>
      <c r="G380" s="45" t="s">
        <v>895</v>
      </c>
      <c r="H380" s="83" t="s">
        <v>896</v>
      </c>
      <c r="I380" s="46" t="s">
        <v>769</v>
      </c>
      <c r="J380" s="40">
        <v>46042</v>
      </c>
      <c r="K380" s="41" t="s">
        <v>41</v>
      </c>
      <c r="L380" s="114" t="s">
        <v>897</v>
      </c>
      <c r="M380" s="55"/>
      <c r="N380" s="115">
        <v>46043</v>
      </c>
      <c r="O380" s="41" t="s">
        <v>43</v>
      </c>
      <c r="P380" s="115">
        <v>46043</v>
      </c>
      <c r="Q380" s="41" t="s">
        <v>222</v>
      </c>
      <c r="R380" s="41"/>
      <c r="S380" s="117"/>
      <c r="T380" s="118"/>
      <c r="U380" s="119">
        <v>46045</v>
      </c>
      <c r="V380" s="42">
        <v>46045</v>
      </c>
      <c r="W380" s="71" t="s">
        <v>223</v>
      </c>
      <c r="X380" s="119" t="s">
        <v>553</v>
      </c>
      <c r="Y380" s="119"/>
      <c r="Z380" s="120"/>
      <c r="AA380" s="121"/>
    </row>
    <row r="381" spans="1:27" ht="15" customHeight="1">
      <c r="A381" s="113">
        <f>ROW() - ROW(Tabla44781718202426[[#Headers],['#]])</f>
        <v>375</v>
      </c>
      <c r="B381" s="37" t="s">
        <v>2</v>
      </c>
      <c r="C381" s="4">
        <v>455</v>
      </c>
      <c r="D381" s="4">
        <v>2025</v>
      </c>
      <c r="E381" s="49" t="s">
        <v>898</v>
      </c>
      <c r="F381" s="14" t="s">
        <v>899</v>
      </c>
      <c r="G381" s="45">
        <v>3000000</v>
      </c>
      <c r="H381" s="54" t="s">
        <v>900</v>
      </c>
      <c r="I381" s="46" t="s">
        <v>764</v>
      </c>
      <c r="J381" s="40">
        <v>46036</v>
      </c>
      <c r="K381" s="4" t="s">
        <v>41</v>
      </c>
      <c r="L381" s="20" t="s">
        <v>42</v>
      </c>
      <c r="M381" s="55"/>
      <c r="N381" s="115">
        <v>46037</v>
      </c>
      <c r="O381" s="41" t="s">
        <v>43</v>
      </c>
      <c r="P381" s="115">
        <v>46037</v>
      </c>
      <c r="Q381" s="41" t="s">
        <v>222</v>
      </c>
      <c r="R381" s="41"/>
      <c r="S381" s="117"/>
      <c r="T381" s="118"/>
      <c r="U381" s="119">
        <v>46045</v>
      </c>
      <c r="V381" s="42">
        <v>46045</v>
      </c>
      <c r="W381" s="71" t="s">
        <v>223</v>
      </c>
      <c r="X381" s="119" t="s">
        <v>553</v>
      </c>
      <c r="Y381" s="119"/>
      <c r="Z381" s="120"/>
      <c r="AA381" s="121"/>
    </row>
    <row r="382" spans="1:27" ht="15" customHeight="1">
      <c r="A382" s="113">
        <f>ROW() - ROW(Tabla44781718202426[[#Headers],['#]])</f>
        <v>376</v>
      </c>
      <c r="B382" s="37" t="s">
        <v>2</v>
      </c>
      <c r="C382" s="4">
        <v>19</v>
      </c>
      <c r="D382" s="4">
        <v>2025</v>
      </c>
      <c r="E382" s="49" t="s">
        <v>901</v>
      </c>
      <c r="F382" s="127" t="s">
        <v>238</v>
      </c>
      <c r="G382" s="45">
        <v>6500000</v>
      </c>
      <c r="H382" s="73" t="s">
        <v>902</v>
      </c>
      <c r="I382" s="46" t="s">
        <v>278</v>
      </c>
      <c r="J382" s="40">
        <v>46037</v>
      </c>
      <c r="K382" s="4" t="s">
        <v>41</v>
      </c>
      <c r="L382" s="20" t="s">
        <v>42</v>
      </c>
      <c r="M382" s="55"/>
      <c r="N382" s="116">
        <v>46043</v>
      </c>
      <c r="O382" s="41" t="s">
        <v>43</v>
      </c>
      <c r="P382" s="116">
        <v>46043</v>
      </c>
      <c r="Q382" s="41" t="s">
        <v>222</v>
      </c>
      <c r="R382" s="41"/>
      <c r="S382" s="117"/>
      <c r="T382" s="118"/>
      <c r="U382" s="119">
        <v>46045</v>
      </c>
      <c r="V382" s="42">
        <v>46045</v>
      </c>
      <c r="W382" s="71" t="s">
        <v>223</v>
      </c>
      <c r="X382" s="119" t="s">
        <v>553</v>
      </c>
      <c r="Y382" s="119"/>
      <c r="Z382" s="120"/>
      <c r="AA382" s="121"/>
    </row>
    <row r="383" spans="1:27" ht="15" customHeight="1">
      <c r="A383" s="113">
        <f>ROW() - ROW(Tabla44781718202426[[#Headers],['#]])</f>
        <v>377</v>
      </c>
      <c r="B383" s="37" t="s">
        <v>2</v>
      </c>
      <c r="C383" s="4">
        <v>142</v>
      </c>
      <c r="D383" s="4">
        <v>2025</v>
      </c>
      <c r="E383" s="49" t="s">
        <v>903</v>
      </c>
      <c r="F383" s="127" t="s">
        <v>238</v>
      </c>
      <c r="G383" s="45">
        <v>6000000</v>
      </c>
      <c r="H383" s="73" t="s">
        <v>904</v>
      </c>
      <c r="I383" s="46" t="s">
        <v>683</v>
      </c>
      <c r="J383" s="40">
        <v>46037</v>
      </c>
      <c r="K383" s="4" t="s">
        <v>41</v>
      </c>
      <c r="L383" s="20" t="s">
        <v>42</v>
      </c>
      <c r="M383" s="55"/>
      <c r="N383" s="115">
        <v>46038</v>
      </c>
      <c r="O383" s="41" t="s">
        <v>43</v>
      </c>
      <c r="P383" s="115">
        <v>46038</v>
      </c>
      <c r="Q383" s="41" t="s">
        <v>222</v>
      </c>
      <c r="R383" s="41"/>
      <c r="S383" s="117"/>
      <c r="T383" s="118"/>
      <c r="U383" s="119">
        <v>46045</v>
      </c>
      <c r="V383" s="42">
        <v>46045</v>
      </c>
      <c r="W383" s="71" t="s">
        <v>223</v>
      </c>
      <c r="X383" s="119" t="s">
        <v>553</v>
      </c>
      <c r="Y383" s="119"/>
      <c r="Z383" s="120"/>
      <c r="AA383" s="121"/>
    </row>
    <row r="384" spans="1:27" ht="15" customHeight="1">
      <c r="A384" s="113">
        <f>ROW() - ROW(Tabla44781718202426[[#Headers],['#]])</f>
        <v>378</v>
      </c>
      <c r="B384" s="37" t="s">
        <v>2</v>
      </c>
      <c r="C384" s="136">
        <v>501</v>
      </c>
      <c r="D384" s="136">
        <v>2025</v>
      </c>
      <c r="E384" s="78" t="s">
        <v>905</v>
      </c>
      <c r="F384" s="143" t="s">
        <v>238</v>
      </c>
      <c r="G384" s="76">
        <v>2000000</v>
      </c>
      <c r="H384" s="79" t="s">
        <v>906</v>
      </c>
      <c r="I384" s="47" t="s">
        <v>240</v>
      </c>
      <c r="J384" s="40">
        <v>46038</v>
      </c>
      <c r="K384" s="41" t="s">
        <v>658</v>
      </c>
      <c r="L384" s="114" t="s">
        <v>109</v>
      </c>
      <c r="M384" s="55"/>
      <c r="N384" s="115">
        <v>46043</v>
      </c>
      <c r="O384" s="41" t="s">
        <v>43</v>
      </c>
      <c r="P384" s="115">
        <v>46043</v>
      </c>
      <c r="Q384" s="41" t="s">
        <v>222</v>
      </c>
      <c r="R384" s="41"/>
      <c r="S384" s="117"/>
      <c r="T384" s="118"/>
      <c r="U384" s="119">
        <v>46045</v>
      </c>
      <c r="V384" s="42">
        <v>46045</v>
      </c>
      <c r="W384" s="71" t="s">
        <v>223</v>
      </c>
      <c r="X384" s="119" t="s">
        <v>553</v>
      </c>
      <c r="Y384" s="119"/>
      <c r="Z384" s="120"/>
      <c r="AA384" s="121"/>
    </row>
    <row r="385" spans="1:27" ht="15" customHeight="1">
      <c r="A385" s="113">
        <f>ROW() - ROW(Tabla44781718202426[[#Headers],['#]])</f>
        <v>379</v>
      </c>
      <c r="B385" s="37" t="s">
        <v>2</v>
      </c>
      <c r="C385" s="4">
        <v>87</v>
      </c>
      <c r="D385" s="4">
        <v>2025</v>
      </c>
      <c r="E385" s="49" t="s">
        <v>907</v>
      </c>
      <c r="F385" s="14" t="s">
        <v>75</v>
      </c>
      <c r="G385" s="45">
        <v>10000000</v>
      </c>
      <c r="H385" s="54" t="s">
        <v>908</v>
      </c>
      <c r="I385" s="46" t="s">
        <v>278</v>
      </c>
      <c r="J385" s="40">
        <v>46038</v>
      </c>
      <c r="K385" s="41" t="s">
        <v>41</v>
      </c>
      <c r="L385" s="114" t="s">
        <v>109</v>
      </c>
      <c r="M385" s="55"/>
      <c r="N385" s="115">
        <v>46038</v>
      </c>
      <c r="O385" s="41" t="s">
        <v>43</v>
      </c>
      <c r="P385" s="115">
        <v>46038</v>
      </c>
      <c r="Q385" s="41" t="s">
        <v>222</v>
      </c>
      <c r="R385" s="41"/>
      <c r="S385" s="117"/>
      <c r="T385" s="118"/>
      <c r="U385" s="119">
        <v>46045</v>
      </c>
      <c r="V385" s="42">
        <v>46045</v>
      </c>
      <c r="W385" s="71" t="s">
        <v>223</v>
      </c>
      <c r="X385" s="119" t="s">
        <v>553</v>
      </c>
      <c r="Y385" s="119"/>
      <c r="Z385" s="120"/>
      <c r="AA385" s="121"/>
    </row>
    <row r="386" spans="1:27" ht="15" customHeight="1">
      <c r="A386" s="113">
        <f>ROW() - ROW(Tabla44781718202426[[#Headers],['#]])</f>
        <v>380</v>
      </c>
      <c r="B386" s="37" t="s">
        <v>2</v>
      </c>
      <c r="C386" s="4">
        <v>348</v>
      </c>
      <c r="D386" s="4">
        <v>2025</v>
      </c>
      <c r="E386" s="49" t="s">
        <v>909</v>
      </c>
      <c r="F386" s="127" t="s">
        <v>103</v>
      </c>
      <c r="G386" s="45">
        <v>6000000</v>
      </c>
      <c r="H386" s="73" t="s">
        <v>910</v>
      </c>
      <c r="I386" s="46" t="s">
        <v>186</v>
      </c>
      <c r="J386" s="40">
        <v>46038</v>
      </c>
      <c r="K386" s="41" t="s">
        <v>41</v>
      </c>
      <c r="L386" s="114" t="s">
        <v>371</v>
      </c>
      <c r="M386" s="55"/>
      <c r="N386" s="116">
        <v>46043</v>
      </c>
      <c r="O386" s="41" t="s">
        <v>43</v>
      </c>
      <c r="P386" s="116">
        <v>46043</v>
      </c>
      <c r="Q386" s="41" t="s">
        <v>222</v>
      </c>
      <c r="R386" s="41"/>
      <c r="S386" s="117"/>
      <c r="T386" s="118"/>
      <c r="U386" s="119">
        <v>46045</v>
      </c>
      <c r="V386" s="42">
        <v>46045</v>
      </c>
      <c r="W386" s="71" t="s">
        <v>223</v>
      </c>
      <c r="X386" s="119" t="s">
        <v>553</v>
      </c>
      <c r="Y386" s="119"/>
      <c r="Z386" s="120"/>
      <c r="AA386" s="121"/>
    </row>
    <row r="387" spans="1:27" ht="15" customHeight="1">
      <c r="A387" s="113">
        <f>ROW() - ROW(Tabla44781718202426[[#Headers],['#]])</f>
        <v>381</v>
      </c>
      <c r="B387" s="37" t="s">
        <v>2</v>
      </c>
      <c r="C387" s="113">
        <v>205</v>
      </c>
      <c r="D387" s="113">
        <v>2025</v>
      </c>
      <c r="E387" s="123" t="s">
        <v>667</v>
      </c>
      <c r="F387" s="127" t="s">
        <v>48</v>
      </c>
      <c r="G387" s="45">
        <v>1200000</v>
      </c>
      <c r="H387" s="73" t="s">
        <v>911</v>
      </c>
      <c r="I387" s="46" t="s">
        <v>77</v>
      </c>
      <c r="J387" s="40">
        <v>45673</v>
      </c>
      <c r="K387" s="41" t="s">
        <v>658</v>
      </c>
      <c r="L387" s="114" t="s">
        <v>51</v>
      </c>
      <c r="M387" s="55"/>
      <c r="N387" s="115">
        <v>46039</v>
      </c>
      <c r="O387" s="41" t="s">
        <v>43</v>
      </c>
      <c r="P387" s="115">
        <v>46039</v>
      </c>
      <c r="Q387" s="41" t="s">
        <v>222</v>
      </c>
      <c r="R387" s="41"/>
      <c r="S387" s="117"/>
      <c r="T387" s="118"/>
      <c r="U387" s="119">
        <v>46045</v>
      </c>
      <c r="V387" s="42">
        <v>46045</v>
      </c>
      <c r="W387" s="71" t="s">
        <v>223</v>
      </c>
      <c r="X387" s="119" t="s">
        <v>553</v>
      </c>
      <c r="Y387" s="119"/>
      <c r="Z387" s="120"/>
      <c r="AA387" s="121"/>
    </row>
    <row r="388" spans="1:27" ht="15" customHeight="1">
      <c r="A388" s="113">
        <f>ROW() - ROW(Tabla44781718202426[[#Headers],['#]])</f>
        <v>382</v>
      </c>
      <c r="B388" s="37" t="s">
        <v>2</v>
      </c>
      <c r="C388" s="113">
        <v>431</v>
      </c>
      <c r="D388" s="113">
        <v>2025</v>
      </c>
      <c r="E388" s="123" t="s">
        <v>912</v>
      </c>
      <c r="F388" s="127" t="s">
        <v>913</v>
      </c>
      <c r="G388" s="45">
        <v>3400000</v>
      </c>
      <c r="H388" s="73" t="s">
        <v>914</v>
      </c>
      <c r="I388" s="46" t="s">
        <v>278</v>
      </c>
      <c r="J388" s="40">
        <v>46042</v>
      </c>
      <c r="K388" s="41" t="s">
        <v>658</v>
      </c>
      <c r="L388" s="114" t="s">
        <v>51</v>
      </c>
      <c r="M388" s="55" t="s">
        <v>888</v>
      </c>
      <c r="N388" s="116">
        <v>46043</v>
      </c>
      <c r="O388" s="41" t="s">
        <v>43</v>
      </c>
      <c r="P388" s="116">
        <v>46043</v>
      </c>
      <c r="Q388" s="41" t="s">
        <v>222</v>
      </c>
      <c r="R388" s="41"/>
      <c r="S388" s="117"/>
      <c r="T388" s="118"/>
      <c r="U388" s="119">
        <v>46045</v>
      </c>
      <c r="V388" s="42">
        <v>46045</v>
      </c>
      <c r="W388" s="71" t="s">
        <v>223</v>
      </c>
      <c r="X388" s="119" t="s">
        <v>553</v>
      </c>
      <c r="Y388" s="119"/>
      <c r="Z388" s="120"/>
      <c r="AA388" s="121"/>
    </row>
    <row r="389" spans="1:27" ht="15" customHeight="1">
      <c r="A389" s="113">
        <f>ROW() - ROW(Tabla44781718202426[[#Headers],['#]])</f>
        <v>383</v>
      </c>
      <c r="B389" s="37" t="s">
        <v>2</v>
      </c>
      <c r="C389" s="113">
        <v>96</v>
      </c>
      <c r="D389" s="113">
        <v>2025</v>
      </c>
      <c r="E389" s="123" t="s">
        <v>915</v>
      </c>
      <c r="F389" s="127" t="s">
        <v>916</v>
      </c>
      <c r="G389" s="45">
        <v>5000000</v>
      </c>
      <c r="H389" s="73" t="s">
        <v>917</v>
      </c>
      <c r="I389" s="46" t="s">
        <v>918</v>
      </c>
      <c r="J389" s="40">
        <v>46042</v>
      </c>
      <c r="K389" s="41" t="s">
        <v>658</v>
      </c>
      <c r="L389" s="114" t="s">
        <v>51</v>
      </c>
      <c r="M389" s="55" t="s">
        <v>888</v>
      </c>
      <c r="N389" s="116">
        <v>46043</v>
      </c>
      <c r="O389" s="41" t="s">
        <v>43</v>
      </c>
      <c r="P389" s="116">
        <v>46043</v>
      </c>
      <c r="Q389" s="41" t="s">
        <v>222</v>
      </c>
      <c r="R389" s="41"/>
      <c r="S389" s="117"/>
      <c r="T389" s="118"/>
      <c r="U389" s="119">
        <v>46045</v>
      </c>
      <c r="V389" s="42">
        <v>46045</v>
      </c>
      <c r="W389" s="71" t="s">
        <v>223</v>
      </c>
      <c r="X389" s="119" t="s">
        <v>553</v>
      </c>
      <c r="Y389" s="119"/>
      <c r="Z389" s="120"/>
      <c r="AA389" s="121"/>
    </row>
    <row r="390" spans="1:27" ht="15" customHeight="1">
      <c r="A390" s="113">
        <v>384</v>
      </c>
      <c r="B390" s="37" t="s">
        <v>2</v>
      </c>
      <c r="C390" s="113">
        <v>277</v>
      </c>
      <c r="D390" s="113">
        <v>2025</v>
      </c>
      <c r="E390" s="123" t="s">
        <v>919</v>
      </c>
      <c r="F390" s="127" t="s">
        <v>920</v>
      </c>
      <c r="G390" s="45">
        <v>5683334</v>
      </c>
      <c r="H390" s="54" t="s">
        <v>292</v>
      </c>
      <c r="I390" s="46"/>
      <c r="J390" s="40">
        <v>46043</v>
      </c>
      <c r="K390" s="41" t="s">
        <v>658</v>
      </c>
      <c r="L390" s="20" t="s">
        <v>51</v>
      </c>
      <c r="M390" s="55" t="s">
        <v>888</v>
      </c>
      <c r="N390" s="48">
        <v>46043</v>
      </c>
      <c r="O390" s="41" t="s">
        <v>43</v>
      </c>
      <c r="P390" s="116">
        <v>46043</v>
      </c>
      <c r="Q390" s="41" t="s">
        <v>222</v>
      </c>
      <c r="R390" s="41"/>
      <c r="S390" s="117"/>
      <c r="T390" s="118"/>
      <c r="U390" s="119">
        <v>46045</v>
      </c>
      <c r="V390" s="42">
        <v>46045</v>
      </c>
      <c r="W390" s="71" t="s">
        <v>223</v>
      </c>
      <c r="X390" s="119" t="s">
        <v>553</v>
      </c>
      <c r="Y390" s="119"/>
      <c r="Z390" s="120"/>
      <c r="AA390" s="121"/>
    </row>
    <row r="391" spans="1:27" ht="15" customHeight="1">
      <c r="A391" s="113">
        <f>ROW() - ROW(Tabla44781718202426[[#Headers],['#]])</f>
        <v>385</v>
      </c>
      <c r="B391" s="37" t="s">
        <v>2</v>
      </c>
      <c r="C391" s="113">
        <v>111</v>
      </c>
      <c r="D391" s="113">
        <v>2025</v>
      </c>
      <c r="E391" s="123" t="s">
        <v>921</v>
      </c>
      <c r="F391" s="127" t="s">
        <v>922</v>
      </c>
      <c r="G391" s="45">
        <v>6500000</v>
      </c>
      <c r="H391" s="54" t="s">
        <v>354</v>
      </c>
      <c r="I391" s="46"/>
      <c r="J391" s="40">
        <v>46043</v>
      </c>
      <c r="K391" s="41" t="s">
        <v>658</v>
      </c>
      <c r="L391" s="20" t="s">
        <v>51</v>
      </c>
      <c r="M391" s="55" t="s">
        <v>888</v>
      </c>
      <c r="N391" s="48">
        <v>46043</v>
      </c>
      <c r="O391" s="41" t="s">
        <v>43</v>
      </c>
      <c r="P391" s="116">
        <v>46043</v>
      </c>
      <c r="Q391" s="41" t="s">
        <v>222</v>
      </c>
      <c r="R391" s="41"/>
      <c r="S391" s="117"/>
      <c r="T391" s="118"/>
      <c r="U391" s="119">
        <v>46045</v>
      </c>
      <c r="V391" s="42">
        <v>46045</v>
      </c>
      <c r="W391" s="71" t="s">
        <v>223</v>
      </c>
      <c r="X391" s="119" t="s">
        <v>553</v>
      </c>
      <c r="Y391" s="119"/>
      <c r="Z391" s="120"/>
      <c r="AA391" s="121"/>
    </row>
    <row r="392" spans="1:27" ht="15" customHeight="1">
      <c r="A392" s="113">
        <v>386</v>
      </c>
      <c r="B392" s="37" t="s">
        <v>2</v>
      </c>
      <c r="C392" s="113">
        <v>458</v>
      </c>
      <c r="D392" s="113">
        <v>2025</v>
      </c>
      <c r="E392" s="123" t="s">
        <v>923</v>
      </c>
      <c r="F392" s="127" t="s">
        <v>924</v>
      </c>
      <c r="G392" s="45">
        <v>2250000</v>
      </c>
      <c r="H392" s="54" t="s">
        <v>925</v>
      </c>
      <c r="I392" s="46"/>
      <c r="J392" s="40">
        <v>46043</v>
      </c>
      <c r="K392" s="41" t="s">
        <v>658</v>
      </c>
      <c r="L392" s="20" t="s">
        <v>51</v>
      </c>
      <c r="M392" s="55" t="s">
        <v>888</v>
      </c>
      <c r="N392" s="48">
        <v>46043</v>
      </c>
      <c r="O392" s="41" t="s">
        <v>43</v>
      </c>
      <c r="P392" s="116">
        <v>46043</v>
      </c>
      <c r="Q392" s="41" t="s">
        <v>222</v>
      </c>
      <c r="R392" s="41"/>
      <c r="S392" s="117"/>
      <c r="T392" s="118"/>
      <c r="U392" s="119">
        <v>46045</v>
      </c>
      <c r="V392" s="42">
        <v>46045</v>
      </c>
      <c r="W392" s="71" t="s">
        <v>223</v>
      </c>
      <c r="X392" s="119" t="s">
        <v>553</v>
      </c>
      <c r="Y392" s="119"/>
      <c r="Z392" s="120"/>
      <c r="AA392" s="121"/>
    </row>
    <row r="393" spans="1:27" ht="15" customHeight="1">
      <c r="A393" s="113">
        <v>387</v>
      </c>
      <c r="B393" s="37" t="s">
        <v>2</v>
      </c>
      <c r="C393" s="113">
        <v>243</v>
      </c>
      <c r="D393" s="113">
        <v>2025</v>
      </c>
      <c r="E393" s="123" t="s">
        <v>926</v>
      </c>
      <c r="F393" s="127" t="s">
        <v>924</v>
      </c>
      <c r="G393" s="45">
        <v>2250000</v>
      </c>
      <c r="H393" s="54" t="s">
        <v>927</v>
      </c>
      <c r="I393" s="46"/>
      <c r="J393" s="40">
        <v>46043</v>
      </c>
      <c r="K393" s="41" t="s">
        <v>658</v>
      </c>
      <c r="L393" s="20" t="s">
        <v>51</v>
      </c>
      <c r="M393" s="55" t="s">
        <v>888</v>
      </c>
      <c r="N393" s="48">
        <v>46043</v>
      </c>
      <c r="O393" s="41" t="s">
        <v>43</v>
      </c>
      <c r="P393" s="116">
        <v>46043</v>
      </c>
      <c r="Q393" s="41" t="s">
        <v>222</v>
      </c>
      <c r="R393" s="41"/>
      <c r="S393" s="117"/>
      <c r="T393" s="118"/>
      <c r="U393" s="119">
        <v>46045</v>
      </c>
      <c r="V393" s="42">
        <v>46045</v>
      </c>
      <c r="W393" s="71" t="s">
        <v>223</v>
      </c>
      <c r="X393" s="119" t="s">
        <v>553</v>
      </c>
      <c r="Y393" s="119"/>
      <c r="Z393" s="120"/>
      <c r="AA393" s="121"/>
    </row>
    <row r="394" spans="1:27" ht="15" customHeight="1">
      <c r="A394" s="113"/>
      <c r="B394" s="37"/>
      <c r="C394" s="113"/>
      <c r="D394" s="113"/>
      <c r="E394" s="123"/>
      <c r="F394" s="127"/>
      <c r="G394" s="45"/>
      <c r="H394" s="84"/>
      <c r="I394" s="46"/>
      <c r="J394" s="40"/>
      <c r="K394" s="41"/>
      <c r="L394" s="114"/>
      <c r="M394" s="55"/>
      <c r="N394" s="115"/>
      <c r="O394" s="41"/>
      <c r="P394" s="116"/>
      <c r="Q394" s="41"/>
      <c r="R394" s="41"/>
      <c r="S394" s="117"/>
      <c r="T394" s="118"/>
      <c r="U394" s="119"/>
      <c r="V394" s="189"/>
      <c r="W394" s="116"/>
      <c r="X394" s="116"/>
      <c r="Y394" s="119"/>
      <c r="Z394" s="120"/>
      <c r="AA394" s="121"/>
    </row>
    <row r="395" spans="1:27" ht="15" customHeight="1">
      <c r="F395" s="14" t="s">
        <v>193</v>
      </c>
      <c r="G395" s="202">
        <f>SUM(G7:G394)</f>
        <v>1920107867</v>
      </c>
    </row>
    <row r="396" spans="1:27" ht="15" customHeight="1">
      <c r="F396" s="14" t="s">
        <v>194</v>
      </c>
      <c r="G396">
        <f>+'ENE JUR'!G17</f>
        <v>0</v>
      </c>
    </row>
    <row r="397" spans="1:27" ht="15" customHeight="1">
      <c r="F397" s="203" t="s">
        <v>195</v>
      </c>
      <c r="G397" s="204">
        <f>+G395+G396</f>
        <v>1920107867</v>
      </c>
    </row>
    <row r="398" spans="1:27" ht="15" customHeight="1">
      <c r="M398" s="206"/>
    </row>
  </sheetData>
  <mergeCells count="8">
    <mergeCell ref="A4:M4"/>
    <mergeCell ref="N4:T4"/>
    <mergeCell ref="U4:X4"/>
    <mergeCell ref="Y4:Z4"/>
    <mergeCell ref="A5:I5"/>
    <mergeCell ref="J5:M5"/>
    <mergeCell ref="N5:T5"/>
    <mergeCell ref="U5:AA5"/>
  </mergeCells>
  <conditionalFormatting sqref="C378">
    <cfRule type="duplicateValues" dxfId="43" priority="1"/>
    <cfRule type="duplicateValues" dxfId="42" priority="2"/>
    <cfRule type="duplicateValues" dxfId="41" priority="3"/>
    <cfRule type="duplicateValues" dxfId="40" priority="4"/>
    <cfRule type="duplicateValues" dxfId="39" priority="5"/>
  </conditionalFormatting>
  <conditionalFormatting sqref="D223">
    <cfRule type="duplicateValues" dxfId="38" priority="31"/>
    <cfRule type="duplicateValues" dxfId="37" priority="32"/>
    <cfRule type="duplicateValues" dxfId="36" priority="33"/>
    <cfRule type="duplicateValues" dxfId="35" priority="34"/>
    <cfRule type="duplicateValues" dxfId="34" priority="35"/>
  </conditionalFormatting>
  <conditionalFormatting sqref="M276:M279 C7:C376 C380:C394">
    <cfRule type="duplicateValues" dxfId="33" priority="2713"/>
    <cfRule type="duplicateValues" dxfId="32" priority="2714"/>
    <cfRule type="duplicateValues" dxfId="31" priority="2715"/>
    <cfRule type="duplicateValues" dxfId="30" priority="2716"/>
    <cfRule type="duplicateValues" dxfId="29" priority="2717"/>
  </conditionalFormatting>
  <hyperlinks>
    <hyperlink ref="H7" r:id="rId1" xr:uid="{D80CD4E1-5AFD-460A-910B-404C26931CD2}"/>
    <hyperlink ref="H8" r:id="rId2" xr:uid="{239298EB-62AD-4052-A1CA-BCE49E21DA23}"/>
    <hyperlink ref="H9" r:id="rId3" xr:uid="{C3DA1A24-CABC-47EF-ADA6-BA050AC83F82}"/>
    <hyperlink ref="H10" r:id="rId4" xr:uid="{72CCDB15-230D-4B15-B9E3-478D1B4BEEE1}"/>
    <hyperlink ref="H11" r:id="rId5" xr:uid="{D5EB7665-5300-464D-B9A4-A46C706544CA}"/>
    <hyperlink ref="H12" r:id="rId6" xr:uid="{A1BB9466-0BDC-4F5E-A3F9-9A07DA68CF5F}"/>
    <hyperlink ref="H13" r:id="rId7" xr:uid="{B46C64AC-B39B-4097-A2EA-D37427329C69}"/>
    <hyperlink ref="H14" r:id="rId8" xr:uid="{C560A139-0C39-47C9-B141-D6B7CECD9D54}"/>
    <hyperlink ref="H15" r:id="rId9" xr:uid="{5E758275-E2E7-4EFF-8B7D-8CA25BA14953}"/>
    <hyperlink ref="H16" r:id="rId10" xr:uid="{294783BF-C87C-4DCF-8D22-00107B62F455}"/>
    <hyperlink ref="H17" r:id="rId11" xr:uid="{A55BB24C-A4C7-4D28-8617-E52D3EDBC97B}"/>
    <hyperlink ref="H18" r:id="rId12" xr:uid="{497332C1-2156-44F9-8688-78B3029A9439}"/>
    <hyperlink ref="H19" r:id="rId13" xr:uid="{01E1B8B7-BA6F-4D45-9FBE-C77992372CA7}"/>
    <hyperlink ref="H20" r:id="rId14" xr:uid="{6821B10D-6809-447D-A961-2C035E0088D2}"/>
    <hyperlink ref="H21" r:id="rId15" xr:uid="{3A4CE94E-45CF-4650-90F2-4AACDADBB157}"/>
    <hyperlink ref="H22" r:id="rId16" xr:uid="{2865D806-7527-4DAC-A880-216351590637}"/>
    <hyperlink ref="H23" r:id="rId17" xr:uid="{D2814AC8-409F-4BC8-90DF-D8496AD7DC7E}"/>
    <hyperlink ref="H24" r:id="rId18" xr:uid="{908C2903-CFDB-4A86-AB9C-E435119944B4}"/>
    <hyperlink ref="H25" r:id="rId19" xr:uid="{3E700C8B-1219-4F0F-879C-0CEBB76C63FF}"/>
    <hyperlink ref="H28" r:id="rId20" xr:uid="{8A433904-43BC-48EA-B85F-48197AA1E9C2}"/>
    <hyperlink ref="H29" r:id="rId21" xr:uid="{CD5C8091-D16A-4964-9D71-0A9EB6B79478}"/>
    <hyperlink ref="H30" r:id="rId22" xr:uid="{088A3BA5-6455-4EF4-824D-7681147EAF3E}"/>
    <hyperlink ref="H27" r:id="rId23" xr:uid="{807EA639-64D2-4B8F-8F8F-CE7EE1A16276}"/>
    <hyperlink ref="H31" r:id="rId24" xr:uid="{8AA59051-6C31-417A-BB9D-CABC8AB23619}"/>
    <hyperlink ref="H32" r:id="rId25" xr:uid="{DE881519-B674-497A-9B63-F32D9BC52778}"/>
    <hyperlink ref="H33" r:id="rId26" xr:uid="{56DD21F8-85DC-4278-9690-73B5C8312C51}"/>
    <hyperlink ref="H34" r:id="rId27" xr:uid="{30FC67B0-D3AE-4C6A-B059-FC4734CD46CD}"/>
    <hyperlink ref="H35" r:id="rId28" xr:uid="{BB5BA213-1157-4E2C-B56D-23A0E709DFB1}"/>
    <hyperlink ref="H36" r:id="rId29" xr:uid="{5924FD79-A260-444A-BE06-8C83CC96DE7C}"/>
    <hyperlink ref="H37" r:id="rId30" xr:uid="{B604A9F6-E6EA-41F1-9ADC-9D0B4B847BC7}"/>
    <hyperlink ref="H38" r:id="rId31" xr:uid="{4761B96D-9646-4033-8904-9277B8F409D5}"/>
    <hyperlink ref="H39" r:id="rId32" xr:uid="{F1058942-5E56-4522-828E-29521BB20546}"/>
    <hyperlink ref="H41" r:id="rId33" display="https://gobiernobogota.sharepoint.com/:f:/s/Alcaldia-Loc09/IgD7D5fJmRg4RJmeuL7Veas0ASb5BdxlfRF5AuLW6lMmtvU?e=di04Ap" xr:uid="{31EF779E-115F-49E8-9DBC-7D69C0BF064F}"/>
    <hyperlink ref="H42" r:id="rId34" xr:uid="{B5A6AC6B-F615-4801-A6A0-F6C7DB293043}"/>
    <hyperlink ref="H43" r:id="rId35" display="https://gobiernobogota.sharepoint.com/:f:/s/Alcaldia-Loc09/IgBFmoJfdVn9R6f8NkiozP04AQf5w_dkJyLDZK9qomhYgnw?e=enNEnF" xr:uid="{2E7B7DFC-27C9-4DFC-B817-C78BBF6F9B89}"/>
    <hyperlink ref="H46" r:id="rId36" display="https://gobiernobogota.sharepoint.com/:f:/s/Alcaldia-Loc09/IgCrJKUcrX_8Qozd-zB2DbEaAem1Tq1qblS1AR35wBe7y1o?e=StKpik" xr:uid="{F85CF5B6-9262-4BAB-84B4-4EC16ED9365E}"/>
    <hyperlink ref="H50" r:id="rId37" display="https://gobiernobogota.sharepoint.com/:f:/s/Alcaldia-Loc09/IgC1tuWKX2CNSLENJeQkNrBgAS-PDT5pewP3Id7f-OALwAA?e=SwTmGv" xr:uid="{8B728325-B048-4986-B68B-CF379F5452F4}"/>
    <hyperlink ref="H51" r:id="rId38" xr:uid="{4807731E-41E2-46AD-9C7B-B9EAAF9C1D96}"/>
    <hyperlink ref="H52" r:id="rId39" xr:uid="{B23338CE-7CF2-4EC1-A3AE-38B63D8A3839}"/>
    <hyperlink ref="H53" r:id="rId40" xr:uid="{678AAB35-613A-4E72-BA8C-EB3AA5E7DB44}"/>
    <hyperlink ref="H54" r:id="rId41" xr:uid="{C1145DDC-CBF8-46F6-B17C-170E0C4C6CA4}"/>
    <hyperlink ref="H55" r:id="rId42" xr:uid="{572057E4-77EA-4681-A1B0-1A11F64327C7}"/>
    <hyperlink ref="H56" r:id="rId43" xr:uid="{55DC896F-E500-4C9B-9840-05963672433E}"/>
    <hyperlink ref="H57" r:id="rId44" xr:uid="{F1624225-3DC0-4F9A-9C6C-64397806A1B4}"/>
    <hyperlink ref="H58" r:id="rId45" xr:uid="{B57D8CF0-D03C-4698-9F76-0CBB32D0C257}"/>
    <hyperlink ref="H59" r:id="rId46" xr:uid="{6F980BEB-5E57-466C-8934-9C6AB7764B73}"/>
    <hyperlink ref="H60" r:id="rId47" xr:uid="{8F65AE5E-2DF4-403F-A6EE-9B7817B92AB2}"/>
    <hyperlink ref="H61" r:id="rId48" xr:uid="{B1DE9E93-43B4-4D64-9A6A-BA1FF89D50BD}"/>
    <hyperlink ref="H62" r:id="rId49" xr:uid="{1A62D939-30EA-4FA5-954F-5CE6884070EE}"/>
    <hyperlink ref="H63" r:id="rId50" xr:uid="{B5383431-6450-467F-B677-8AD6EB20ED80}"/>
    <hyperlink ref="H64" r:id="rId51" xr:uid="{D9DBC181-774C-4B03-BA9F-DE5F3A2E73C7}"/>
    <hyperlink ref="H65" r:id="rId52" xr:uid="{E6C62FF4-CE50-4148-91FE-4679374B625D}"/>
    <hyperlink ref="H66" r:id="rId53" xr:uid="{17A3A784-DB77-4B37-BCA5-CBCEEEFFF0F6}"/>
    <hyperlink ref="H67" r:id="rId54" xr:uid="{4E5CDAEC-7ABB-4F9A-AA27-4BC659F4226C}"/>
    <hyperlink ref="H68" r:id="rId55" xr:uid="{957D301C-0F1E-42D2-A866-09438A93F42E}"/>
    <hyperlink ref="H69" r:id="rId56" xr:uid="{915479FC-72C6-4A50-9B11-13144B11E9FB}"/>
    <hyperlink ref="H70" r:id="rId57" xr:uid="{DA151E3B-5945-4024-B4AE-7DADB4610923}"/>
    <hyperlink ref="H71" r:id="rId58" xr:uid="{75087012-4EB9-43D5-B9AB-22CD24297396}"/>
    <hyperlink ref="H72" r:id="rId59" xr:uid="{AB9CA17C-248D-4F99-92D5-E89393D663B2}"/>
    <hyperlink ref="H73" r:id="rId60" xr:uid="{800C53B9-DCDE-4CA1-9358-5BF455901867}"/>
    <hyperlink ref="H74" r:id="rId61" xr:uid="{A21444E4-A22A-423B-AD3F-4629538323D7}"/>
    <hyperlink ref="H75" r:id="rId62" xr:uid="{6D53D2FE-B521-4C87-8253-04F06E0EDFCA}"/>
    <hyperlink ref="H76" r:id="rId63" xr:uid="{FB49E7B5-EA5B-419D-9C76-131EC9638F3C}"/>
    <hyperlink ref="H77" r:id="rId64" xr:uid="{08491745-C512-42C3-A556-A5F59B0E85ED}"/>
    <hyperlink ref="H78" r:id="rId65" xr:uid="{3987F83E-CB91-4B8D-8AD0-E18AE80F524D}"/>
    <hyperlink ref="H79" r:id="rId66" xr:uid="{7DAD039E-8323-4342-85E0-34308799199D}"/>
    <hyperlink ref="H80" r:id="rId67" xr:uid="{ECA9CA8E-850C-449F-8E96-C1060E3FFB8D}"/>
    <hyperlink ref="H81" r:id="rId68" xr:uid="{AB5656E3-CCD6-40F0-9FAD-9CC72465418A}"/>
    <hyperlink ref="H82" r:id="rId69" xr:uid="{83C8CF32-BA8E-4F29-8417-B8184B697D89}"/>
    <hyperlink ref="H83" r:id="rId70" xr:uid="{15A1DB60-C12F-4384-8372-FC0DDEAAC04A}"/>
    <hyperlink ref="H84" r:id="rId71" xr:uid="{33243503-7706-4202-B741-83FF51E31045}"/>
    <hyperlink ref="H85" r:id="rId72" xr:uid="{7806FE83-2E48-4A44-ACDC-E09796D16D90}"/>
    <hyperlink ref="H86" r:id="rId73" xr:uid="{82F003FB-C1DB-45FB-9496-C941C42FE07A}"/>
    <hyperlink ref="H87" r:id="rId74" xr:uid="{D1FFFC05-1AE8-4307-9ABC-2E9E30F0B8CD}"/>
    <hyperlink ref="H88" r:id="rId75" xr:uid="{4DCF47B2-AF8A-4D39-86AB-DFC3A4E7D7DA}"/>
    <hyperlink ref="H89" r:id="rId76" xr:uid="{5043ABCE-2412-4F53-8AFC-BDC88AB60296}"/>
    <hyperlink ref="H90" r:id="rId77" xr:uid="{7F7AB2B0-FEC0-4707-B785-EBB198611285}"/>
    <hyperlink ref="H91" r:id="rId78" xr:uid="{A036CE3A-ED61-4A16-A9BC-F7234894C377}"/>
    <hyperlink ref="H92" r:id="rId79" xr:uid="{C2D27AEF-DFF4-4BBE-B97A-5332B587F0F7}"/>
    <hyperlink ref="H93" r:id="rId80" xr:uid="{6369FF32-5993-4366-9E26-D6A1CFA88C50}"/>
    <hyperlink ref="H94" r:id="rId81" xr:uid="{D23926B7-F6DB-4B68-8817-72C27B0C0EDD}"/>
    <hyperlink ref="H95" r:id="rId82" xr:uid="{D9A648DE-C0A7-4E68-84A9-559FAC554258}"/>
    <hyperlink ref="H96" r:id="rId83" xr:uid="{0964A9FF-B6F1-4DBF-B302-1AB4DBC44364}"/>
    <hyperlink ref="H97" r:id="rId84" xr:uid="{F3AE0424-B0A1-4AF4-A5A1-D5D343A5E156}"/>
    <hyperlink ref="H98" r:id="rId85" xr:uid="{18664296-8671-434B-9683-938C1F5B4AE7}"/>
    <hyperlink ref="H99" r:id="rId86" xr:uid="{E980226F-B139-4AED-A4DD-F06DDAAB4CFD}"/>
    <hyperlink ref="H100" r:id="rId87" xr:uid="{0BAF4DD6-8ECD-4018-AFD3-27DA981FFF3E}"/>
    <hyperlink ref="H101" r:id="rId88" xr:uid="{869E3118-9D51-452E-882E-C66789AA32FD}"/>
    <hyperlink ref="H102" r:id="rId89" xr:uid="{6E27D69E-A331-4D49-B3C7-3F6D5B37559F}"/>
    <hyperlink ref="H103" r:id="rId90" xr:uid="{0E4A6DAD-BA03-47F5-8A52-58E0554AE295}"/>
    <hyperlink ref="H104" r:id="rId91" xr:uid="{A9E45761-06CC-48B5-A373-ACA98321AAFC}"/>
    <hyperlink ref="H105" r:id="rId92" xr:uid="{97C36D1C-89EB-4F46-9725-97E3C31A76B9}"/>
    <hyperlink ref="H106" r:id="rId93" xr:uid="{C4CA4942-4814-4493-8C20-4F55FAF7C605}"/>
    <hyperlink ref="H107" r:id="rId94" xr:uid="{D842461A-6079-4966-9FDD-20F6C9FFA21F}"/>
    <hyperlink ref="H114" r:id="rId95" xr:uid="{869C676E-348F-475C-AA8A-FD823478EB82}"/>
    <hyperlink ref="H115" r:id="rId96" xr:uid="{9B38410F-07A2-4811-9905-BF415235837A}"/>
    <hyperlink ref="H116" r:id="rId97" xr:uid="{E3FD549E-7862-4C18-BEC7-AF3D9E0795C6}"/>
    <hyperlink ref="H117" r:id="rId98" xr:uid="{6F84B4F0-1961-441D-B2B4-951DA9704251}"/>
    <hyperlink ref="H118" r:id="rId99" xr:uid="{D594236F-BD6C-4D24-8137-F2399A5137F9}"/>
    <hyperlink ref="H119" r:id="rId100" xr:uid="{FBEA0045-9F64-4196-9632-02E30E0C0ACF}"/>
    <hyperlink ref="H120" r:id="rId101" xr:uid="{068E03F9-0ED5-4591-91F5-59FC639EA8EE}"/>
    <hyperlink ref="H121" r:id="rId102" xr:uid="{7E0752FB-651B-49FD-BA5A-1B16F6A5F1EC}"/>
    <hyperlink ref="H122" r:id="rId103" xr:uid="{36BBA631-C95F-4424-991F-A9152F3EFCAE}"/>
    <hyperlink ref="H123" r:id="rId104" xr:uid="{990E58CC-D458-4F96-8C5B-BCFD2DCCBE7A}"/>
    <hyperlink ref="H124" r:id="rId105" xr:uid="{843A94E0-D6F9-4A67-81BE-00450C62994A}"/>
    <hyperlink ref="H125" r:id="rId106" xr:uid="{6BD63D60-13EA-49C0-8CDB-2ED161A2AEDA}"/>
    <hyperlink ref="H126" r:id="rId107" xr:uid="{4702850F-D945-470C-A7AE-A7BC7AAEE7BB}"/>
    <hyperlink ref="H127" r:id="rId108" xr:uid="{BBBB3AB0-BAB1-4719-B90A-796B7BBDAA73}"/>
    <hyperlink ref="H128" r:id="rId109" xr:uid="{5ECFCD93-8B7C-490A-9526-E07320DA9465}"/>
    <hyperlink ref="H129" r:id="rId110" xr:uid="{1FDB0EE9-1325-4F7B-9967-4235CA46523D}"/>
    <hyperlink ref="H130" r:id="rId111" xr:uid="{C55ABC89-7673-402F-934E-63F24301A15A}"/>
    <hyperlink ref="H131" r:id="rId112" xr:uid="{65271BD0-34CB-4E59-BEF7-B40611296137}"/>
    <hyperlink ref="H132" r:id="rId113" xr:uid="{640A9437-104F-4964-9D8B-E543B4D47D1D}"/>
    <hyperlink ref="H133" r:id="rId114" xr:uid="{2DD29E8B-1214-4C75-A39E-6506CCB25951}"/>
    <hyperlink ref="H134" r:id="rId115" xr:uid="{40EA67E7-3D7B-4B04-B4F5-9C0ECA6D3FBF}"/>
    <hyperlink ref="H135" r:id="rId116" xr:uid="{142A22BA-B7C8-4D02-BE88-5122F2E86CAB}"/>
    <hyperlink ref="H136" r:id="rId117" xr:uid="{777BA964-460F-4E4C-8B66-23AD5E1519FC}"/>
    <hyperlink ref="H137" r:id="rId118" xr:uid="{BE09CD1A-F22D-4A28-B17B-8FED20D86D3A}"/>
    <hyperlink ref="H138" r:id="rId119" xr:uid="{69ACDAF3-DDCE-4C39-84F0-C40007E37857}"/>
    <hyperlink ref="H139" r:id="rId120" xr:uid="{C8579315-A1C3-44AA-AEC9-251B24B3AEE4}"/>
    <hyperlink ref="H140" r:id="rId121" xr:uid="{889F1D7B-9E28-4CA0-A19B-69666E01A606}"/>
    <hyperlink ref="H141" r:id="rId122" xr:uid="{1F9486FD-2178-4C91-B852-9A9226BABDCD}"/>
    <hyperlink ref="H142" r:id="rId123" xr:uid="{E341C2A6-1D9C-4B52-B35E-0ED1E01AB605}"/>
    <hyperlink ref="H143" r:id="rId124" xr:uid="{719B289B-4955-4A3E-AFDE-541A4C8CBFDB}"/>
    <hyperlink ref="H144" r:id="rId125" xr:uid="{7D94F9DB-81FB-4245-97BE-0F6704E41216}"/>
    <hyperlink ref="H145" r:id="rId126" xr:uid="{A8D072B9-AA41-4F6E-A261-96D64FA3BF06}"/>
    <hyperlink ref="H146" r:id="rId127" xr:uid="{4EF2761E-CECD-4605-838D-4EF96F753E5A}"/>
    <hyperlink ref="H147" r:id="rId128" xr:uid="{13B53FAB-CCF8-4659-8F13-374544172C8D}"/>
    <hyperlink ref="H148" r:id="rId129" xr:uid="{1587CBB8-E3F5-469C-BF10-3F1A4E4C7F06}"/>
    <hyperlink ref="H149" r:id="rId130" xr:uid="{18B7D7FB-384A-4599-8851-176B7EBE8105}"/>
    <hyperlink ref="H150" r:id="rId131" xr:uid="{C6D63F13-1B7F-4D02-A992-4B86DA1513B8}"/>
    <hyperlink ref="H151" r:id="rId132" xr:uid="{7647A911-6441-4D24-B0F9-96A8F007A24F}"/>
    <hyperlink ref="H152" r:id="rId133" xr:uid="{63653521-C839-4A81-A4DE-ECFD4BD0046D}"/>
    <hyperlink ref="H153" r:id="rId134" xr:uid="{852A14F5-B222-4D17-9D73-EDA1576581CF}"/>
    <hyperlink ref="H154" r:id="rId135" xr:uid="{140177C8-EA7E-4F81-915A-22A7077C24B9}"/>
    <hyperlink ref="H155" r:id="rId136" xr:uid="{15AC2866-35C1-434F-A1CA-9EC3AEC4D7DC}"/>
    <hyperlink ref="H156" r:id="rId137" xr:uid="{1313CA42-A163-48C5-AC12-C68A31A84E17}"/>
    <hyperlink ref="H157" r:id="rId138" xr:uid="{A87BB21F-5B19-4151-879F-BC32F20626AF}"/>
    <hyperlink ref="H158" r:id="rId139" xr:uid="{F80DFAF4-033F-4822-AB37-6ACBCB9BF62E}"/>
    <hyperlink ref="H159" r:id="rId140" xr:uid="{873BD4B8-855D-4472-9AE1-670CAA6250FB}"/>
    <hyperlink ref="H160" r:id="rId141" xr:uid="{CD305DFE-5061-4DB5-8F30-BDD46699351C}"/>
    <hyperlink ref="H161" r:id="rId142" xr:uid="{01570821-EBA6-452C-809C-CDEA32881B5E}"/>
    <hyperlink ref="H162" r:id="rId143" xr:uid="{2866A8EE-B59B-47CF-9A9F-0891AA183FEB}"/>
    <hyperlink ref="H163" r:id="rId144" xr:uid="{C6B2BA4E-A0D3-4494-9B8F-7967AF8D953D}"/>
    <hyperlink ref="H164" r:id="rId145" xr:uid="{2B5684E3-D7C1-4EE2-9B0F-2A37C9606B09}"/>
    <hyperlink ref="H165" r:id="rId146" xr:uid="{CE8E8BC4-86E6-4F20-B3E0-F263EB5F6030}"/>
    <hyperlink ref="H166" r:id="rId147" xr:uid="{CF5F0A82-27B3-4E37-9C39-B06C6080FEDA}"/>
    <hyperlink ref="H167" r:id="rId148" xr:uid="{6AA801B1-37A7-49EE-A399-D70FA260FA37}"/>
    <hyperlink ref="H168" r:id="rId149" xr:uid="{B358B174-8920-4DF8-AE51-ED39CC65FD6D}"/>
    <hyperlink ref="H169" r:id="rId150" xr:uid="{04803C21-CD3F-46F3-B2D0-F2472FADCB92}"/>
    <hyperlink ref="H108" r:id="rId151" xr:uid="{61912A49-18EA-41E1-A14A-C22C86084DD8}"/>
    <hyperlink ref="H110" r:id="rId152" xr:uid="{B87BAA0A-3FB6-4956-912F-E174AC03ADB6}"/>
    <hyperlink ref="H111" r:id="rId153" xr:uid="{A5B5B02B-00D7-438B-8EBD-DD5D795F1654}"/>
    <hyperlink ref="H112" r:id="rId154" xr:uid="{9D9AA5A1-AEBE-4EA5-999A-97AEECAB0BF2}"/>
    <hyperlink ref="H113" r:id="rId155" xr:uid="{A57F0E07-883C-4DEF-A4C7-73EF5F4D8348}"/>
    <hyperlink ref="H109" r:id="rId156" xr:uid="{F07A1AB8-3E07-4A02-943E-5A0F183A1549}"/>
    <hyperlink ref="H170" r:id="rId157" xr:uid="{52714415-ABF9-4E19-9139-61E2C9B67E49}"/>
    <hyperlink ref="H171" r:id="rId158" xr:uid="{E8A9D3BA-1BF1-4CDC-8716-4CF689705369}"/>
    <hyperlink ref="H172" r:id="rId159" xr:uid="{71D58CC5-2B85-4809-A21A-A95A927388D9}"/>
    <hyperlink ref="H173" r:id="rId160" xr:uid="{E97C9E6F-B107-44F6-A443-5BC33A3EFF04}"/>
    <hyperlink ref="H174" r:id="rId161" xr:uid="{FE382996-968F-4583-AD74-EC6770325598}"/>
    <hyperlink ref="H175" r:id="rId162" xr:uid="{CB4F3943-A1FB-4923-8967-3B43D89D697E}"/>
    <hyperlink ref="H176" r:id="rId163" xr:uid="{5FC22E48-C775-4AE7-82BA-34A1690C66C4}"/>
    <hyperlink ref="H177" r:id="rId164" xr:uid="{D4F8D090-7399-4424-A099-9A66FC2CF1C7}"/>
    <hyperlink ref="H178" r:id="rId165" xr:uid="{2732B35B-9803-4348-9E25-E20D785085E2}"/>
    <hyperlink ref="H179" r:id="rId166" xr:uid="{934D546A-C25D-4C83-A929-3A9DE5B061BE}"/>
    <hyperlink ref="H180" r:id="rId167" xr:uid="{2F48AA42-0F7E-416E-BDBD-187EB47651AD}"/>
    <hyperlink ref="H181" r:id="rId168" xr:uid="{D0D3E5BF-867C-4B0D-8753-20C992AADD87}"/>
    <hyperlink ref="H182" r:id="rId169" xr:uid="{FEF62F0E-D18D-4CB7-A266-D8C9C4510C69}"/>
    <hyperlink ref="H183" r:id="rId170" xr:uid="{9D79F023-F5D1-4796-B443-D11ABC6429E7}"/>
    <hyperlink ref="H184" r:id="rId171" xr:uid="{D15FBDA9-180F-4D61-AF4E-6913BFB6F626}"/>
    <hyperlink ref="H185" r:id="rId172" xr:uid="{F998CD08-50F4-461D-BAAD-12316F92BB23}"/>
    <hyperlink ref="H186" r:id="rId173" xr:uid="{283CF865-D9F2-4F7E-B963-4BD159C123B6}"/>
    <hyperlink ref="H187" r:id="rId174" xr:uid="{7996B2FB-7EBA-4112-9854-3A65341A01D2}"/>
    <hyperlink ref="H188" r:id="rId175" xr:uid="{0BE65A7A-79E9-410D-822D-5C759FF608F7}"/>
    <hyperlink ref="H189" r:id="rId176" xr:uid="{C3F0C33D-FB65-494B-AA3E-6DFB000785FE}"/>
    <hyperlink ref="H190" r:id="rId177" xr:uid="{84F0E422-66EE-4637-8F44-E9B4CFE90F0C}"/>
    <hyperlink ref="H191" r:id="rId178" xr:uid="{4E42CBED-D3FB-432C-9DFB-190D04B74B4D}"/>
    <hyperlink ref="H192" r:id="rId179" xr:uid="{5FC92AB0-3C7D-4251-802C-4462228C438C}"/>
    <hyperlink ref="H193" r:id="rId180" xr:uid="{3F158689-C4F4-4D4B-B5D0-F19884AB3762}"/>
    <hyperlink ref="H194" r:id="rId181" xr:uid="{C01C2434-A5B2-40EA-88D4-86EA8CB99D92}"/>
    <hyperlink ref="H195" r:id="rId182" xr:uid="{9F16B5E8-49F2-4C76-965C-F5BD3CD22149}"/>
    <hyperlink ref="H196" r:id="rId183" xr:uid="{68CD6A6B-3F43-4461-AC4D-4915A4CFD811}"/>
    <hyperlink ref="H197" r:id="rId184" xr:uid="{159D57FB-05F4-4926-B04D-FE4FD4C246E9}"/>
    <hyperlink ref="H198" r:id="rId185" xr:uid="{905A7555-55B3-48A4-9C71-C4ECA3FD4486}"/>
    <hyperlink ref="H202" r:id="rId186" xr:uid="{B89BEF68-0B64-468B-88E7-38DDE6F2DB81}"/>
    <hyperlink ref="H201" r:id="rId187" xr:uid="{D527E64C-17DC-4D70-BE57-B87AFA426937}"/>
    <hyperlink ref="H203" r:id="rId188" xr:uid="{2471424A-FCFD-4462-8C9D-4C9214562EE4}"/>
    <hyperlink ref="H204" r:id="rId189" xr:uid="{008CE91C-EF13-49ED-8E42-D199E232CA76}"/>
    <hyperlink ref="H205" r:id="rId190" xr:uid="{826776BF-4EFE-446C-8CC6-03D366664825}"/>
    <hyperlink ref="H206" r:id="rId191" xr:uid="{FC34E28D-89B6-4ED0-8807-61A6AE4551EF}"/>
    <hyperlink ref="H207" r:id="rId192" xr:uid="{9BE10318-EC05-447B-9A93-0B2EA8597CF2}"/>
    <hyperlink ref="H208" r:id="rId193" xr:uid="{5332BE9E-C775-4F84-BD0A-AC93A10B7C2A}"/>
    <hyperlink ref="H209" r:id="rId194" xr:uid="{ED4B45B5-0A35-452A-894B-9778019CC35C}"/>
    <hyperlink ref="H210" r:id="rId195" xr:uid="{C46E6E75-442B-4A87-9486-1C87DA98CB43}"/>
    <hyperlink ref="H211" r:id="rId196" xr:uid="{1E6BD53F-5AB5-48F7-8B10-40EDD148EBBE}"/>
    <hyperlink ref="H212" r:id="rId197" xr:uid="{7376031D-EF10-4198-A5FB-A00A83AD93FE}"/>
    <hyperlink ref="H213" r:id="rId198" xr:uid="{7CCD630F-6DD2-4301-B381-B4F64D7F5552}"/>
    <hyperlink ref="H214" r:id="rId199" xr:uid="{3DCDEC30-F03A-45FB-8F98-3B64086DE6B9}"/>
    <hyperlink ref="H215" r:id="rId200" xr:uid="{54130D7E-98C1-4BFF-897E-3CBC88E0AE26}"/>
    <hyperlink ref="H216" r:id="rId201" xr:uid="{208EAAB9-E3FB-443E-BF7E-239D670D1129}"/>
    <hyperlink ref="H217" r:id="rId202" xr:uid="{6EAD4DF5-DCA8-4F64-B624-66E11C85EA23}"/>
    <hyperlink ref="H218" r:id="rId203" xr:uid="{AED1D7AF-FF97-4D04-A8AB-099AA8DDC76B}"/>
    <hyperlink ref="H219" r:id="rId204" xr:uid="{C29304A6-9AB9-4D9A-ACD3-69009AC74F65}"/>
    <hyperlink ref="H220" r:id="rId205" xr:uid="{0369C578-E727-45FB-A92D-51A7CC4AC4EA}"/>
    <hyperlink ref="H221" r:id="rId206" xr:uid="{F3CCF8E7-8F12-400F-9556-1E224299C05E}"/>
    <hyperlink ref="H222" r:id="rId207" xr:uid="{BE3FFCEA-79E4-4EEE-BC40-4BB14FE7AC03}"/>
    <hyperlink ref="H40" r:id="rId208" xr:uid="{A2D6A40C-3D05-4627-AAF5-56ABB3F1C3EA}"/>
    <hyperlink ref="H44" r:id="rId209" xr:uid="{E881DD37-A399-4BA6-BFF3-D46980C71463}"/>
    <hyperlink ref="H45" r:id="rId210" xr:uid="{B8A31580-55B9-45A9-91F3-ECE3FAF7EA34}"/>
    <hyperlink ref="H47" r:id="rId211" xr:uid="{7A829357-99AB-41CC-AB68-ECA1942EF583}"/>
    <hyperlink ref="H48" r:id="rId212" xr:uid="{45CC608D-221E-466A-9516-CECC964B96D2}"/>
    <hyperlink ref="H49" r:id="rId213" xr:uid="{22CE1089-BA4E-4259-8A4C-F8DF390DFFA3}"/>
    <hyperlink ref="H223" r:id="rId214" xr:uid="{C02DF836-C909-47AD-BB45-9F2FE3D193DA}"/>
    <hyperlink ref="H224" r:id="rId215" xr:uid="{D6204E1C-4820-4301-89E4-573EA9969DE4}"/>
    <hyperlink ref="H225" r:id="rId216" xr:uid="{7759CBEC-DE26-476D-BD0D-78CA60B69A16}"/>
    <hyperlink ref="H226" r:id="rId217" xr:uid="{FA83692F-19A3-4F5E-AB3D-DAB9DC1FC268}"/>
    <hyperlink ref="H227" r:id="rId218" xr:uid="{8F90774A-5FAC-4401-ACF0-D8486762EB2B}"/>
    <hyperlink ref="H228" r:id="rId219" xr:uid="{D0BBDE5F-E465-49A2-B209-6D0748693753}"/>
    <hyperlink ref="H229" r:id="rId220" xr:uid="{8580DB11-6DB7-43C3-B851-3AB199B16B2F}"/>
    <hyperlink ref="H230" r:id="rId221" xr:uid="{ED3654A0-FEB6-442F-BB34-FCA95DE473CC}"/>
    <hyperlink ref="H231" r:id="rId222" xr:uid="{06EA8125-8313-4E46-A58A-D6B6354C976A}"/>
    <hyperlink ref="H232" r:id="rId223" xr:uid="{755FE701-49B6-4EF9-8A05-7772B152B0A1}"/>
    <hyperlink ref="H233" r:id="rId224" xr:uid="{F3C61137-D444-4839-B697-EC2CAF7F9378}"/>
    <hyperlink ref="H234" r:id="rId225" xr:uid="{F6178143-0736-4F4A-B0CC-32D71F70295B}"/>
    <hyperlink ref="H235" r:id="rId226" xr:uid="{78A38CD3-D939-4EA5-B693-28F57A1E1A53}"/>
    <hyperlink ref="H236" r:id="rId227" xr:uid="{64063181-F499-484E-BDD2-88B786D4779B}"/>
    <hyperlink ref="H237" r:id="rId228" xr:uid="{6B7210CB-5B81-4A49-9019-36DE1DF6B231}"/>
    <hyperlink ref="H238" r:id="rId229" xr:uid="{A8DDD68E-F329-4B2B-A476-7B9CE0FE8087}"/>
    <hyperlink ref="H239" r:id="rId230" xr:uid="{F8E14570-F1DD-4A2B-9922-FF5FE72CC39E}"/>
    <hyperlink ref="H240" r:id="rId231" xr:uid="{A9FDCEDF-7312-4D9A-912B-0BC66600ED0C}"/>
    <hyperlink ref="H241" r:id="rId232" xr:uid="{5EAB2D51-EF86-47CB-AF63-ADF9E74B8B19}"/>
    <hyperlink ref="H242" r:id="rId233" xr:uid="{07AB1B35-DAB1-4212-AE09-478B854B7E25}"/>
    <hyperlink ref="H243" r:id="rId234" xr:uid="{9B759928-7983-4CD9-AF96-93E15CDC2AA2}"/>
    <hyperlink ref="H244" r:id="rId235" xr:uid="{97219CB3-D386-416A-937A-414092D12491}"/>
    <hyperlink ref="H245" r:id="rId236" xr:uid="{5B89D195-6A50-4E60-97AB-17A5FF9FCE6C}"/>
    <hyperlink ref="H246" r:id="rId237" xr:uid="{8BB3C0DC-2F68-402D-8B9E-7D13FFC064EA}"/>
    <hyperlink ref="H247" r:id="rId238" xr:uid="{64EA3523-DE54-4262-BB4B-9843EFE89E25}"/>
    <hyperlink ref="H248" r:id="rId239" xr:uid="{F6DE3739-B828-4718-9FA7-8A2476E9D830}"/>
    <hyperlink ref="H249" r:id="rId240" xr:uid="{CD0363A3-A426-46FE-8406-1CFD78E93A84}"/>
    <hyperlink ref="H250" r:id="rId241" xr:uid="{AB913F6B-449E-4462-9354-A6C42E01FD0C}"/>
    <hyperlink ref="H251" r:id="rId242" xr:uid="{710C7AB5-3846-4B06-8F8B-FFD1E5E4032C}"/>
    <hyperlink ref="H252" r:id="rId243" xr:uid="{43F5B503-A0C5-4168-9EAB-5E8C08C47B3E}"/>
    <hyperlink ref="H253" r:id="rId244" xr:uid="{BB966309-549A-4281-80C6-4A29B7EE83D7}"/>
    <hyperlink ref="H254" r:id="rId245" xr:uid="{8F49F1F8-EDE1-4618-B376-8464B2CE77D2}"/>
    <hyperlink ref="H255" r:id="rId246" xr:uid="{E01B5D10-40F5-46B1-A8B5-5C1C023CB4B9}"/>
    <hyperlink ref="H256" r:id="rId247" xr:uid="{814888E0-A302-4061-A276-6B649D61B36A}"/>
    <hyperlink ref="H257" r:id="rId248" xr:uid="{6BC61C11-2CD2-45F8-A19D-B342EDB3E204}"/>
    <hyperlink ref="H258" r:id="rId249" xr:uid="{87106A6A-6459-42F6-9CF5-F5CEB2C02E6C}"/>
    <hyperlink ref="H259" r:id="rId250" xr:uid="{E3A8CA5C-56CA-48BA-B5CC-7BC2658F04DC}"/>
    <hyperlink ref="H26" r:id="rId251" xr:uid="{7A3D96C2-115F-48C7-A7E6-8BA61C44E0B4}"/>
    <hyperlink ref="H260" r:id="rId252" xr:uid="{09210D67-DC2F-422C-A57C-A895D746BF3C}"/>
    <hyperlink ref="H261" r:id="rId253" xr:uid="{875890AE-EBA5-4A1A-8B5C-468D1998C0A0}"/>
    <hyperlink ref="H262" r:id="rId254" xr:uid="{25949802-AE9E-47D2-A945-43CACEF2713C}"/>
    <hyperlink ref="H263" r:id="rId255" xr:uid="{7D1D8CEA-401D-4218-ABEE-5BE2D8DF5DA4}"/>
    <hyperlink ref="H264" r:id="rId256" xr:uid="{0A9458A3-8E12-4BBC-B7D1-D84F54A93101}"/>
    <hyperlink ref="H265" r:id="rId257" xr:uid="{83B6F7A2-546B-41DB-AA2C-4724F25CCE2F}"/>
    <hyperlink ref="H266" r:id="rId258" xr:uid="{8EF050D1-F76F-4243-B285-0D7FDA9A360B}"/>
    <hyperlink ref="H267" r:id="rId259" xr:uid="{1AE34809-93FD-46F4-8E3F-80BD371C240F}"/>
    <hyperlink ref="H268" r:id="rId260" xr:uid="{A451D2E1-3F8D-4798-A307-D5C969E33F01}"/>
    <hyperlink ref="H269" r:id="rId261" xr:uid="{F4B8B550-491F-4D11-B49E-ED3026B32705}"/>
    <hyperlink ref="H270" r:id="rId262" xr:uid="{6724BAB7-8D7B-4771-BABB-9D290592B9A7}"/>
    <hyperlink ref="H271" r:id="rId263" xr:uid="{3DFF65B1-8668-4A29-AE78-B2869E14D4A9}"/>
    <hyperlink ref="H272" r:id="rId264" xr:uid="{35DB3A01-A586-40F9-A9C6-F427C1E92447}"/>
    <hyperlink ref="H273" r:id="rId265" xr:uid="{F0A0AC3E-0B7F-4E0E-833C-F30A2F78DED6}"/>
    <hyperlink ref="H274" r:id="rId266" xr:uid="{96D560B7-738C-403A-B7CC-A72B1614AEA3}"/>
    <hyperlink ref="H275" r:id="rId267" xr:uid="{1416CAC5-81BC-4C0D-BD33-E13618F0675C}"/>
    <hyperlink ref="H276" r:id="rId268" xr:uid="{62A2148F-7E5F-44AD-AC07-AB23BB204B6F}"/>
    <hyperlink ref="H277" r:id="rId269" xr:uid="{6C22256E-0901-40FF-9D3D-7377CD00ABBE}"/>
    <hyperlink ref="H278" r:id="rId270" xr:uid="{C4F121EB-0144-4074-8011-EAE7E977C235}"/>
    <hyperlink ref="H279" r:id="rId271" xr:uid="{026F852E-1CF4-4462-9203-153081765A36}"/>
    <hyperlink ref="H280" r:id="rId272" xr:uid="{1DF42917-6E4D-4F77-9894-DE8177CF1074}"/>
    <hyperlink ref="H281" r:id="rId273" xr:uid="{F07976BB-18F3-4967-AABE-B53E96F51F4F}"/>
    <hyperlink ref="H282" r:id="rId274" xr:uid="{95A63A86-2D05-461B-AD24-3CF30E690080}"/>
    <hyperlink ref="H283" r:id="rId275" xr:uid="{48CF0D61-A079-4C4E-9179-EAAFB9CC0059}"/>
    <hyperlink ref="H284" r:id="rId276" xr:uid="{83281442-02C7-4E17-9036-6784953D852C}"/>
    <hyperlink ref="H285" r:id="rId277" xr:uid="{13A87197-66DB-46A7-A0F7-C0CB895193D4}"/>
    <hyperlink ref="H286" r:id="rId278" xr:uid="{7443BE0A-9DFA-4791-A8B4-AA2D07357010}"/>
    <hyperlink ref="H287" r:id="rId279" xr:uid="{43E33BD7-33C4-42C9-B98C-02CC52DFC5C9}"/>
    <hyperlink ref="H288" r:id="rId280" xr:uid="{4DB01D48-2743-4508-814E-570B85CE4F22}"/>
    <hyperlink ref="H289" r:id="rId281" xr:uid="{BE74C19F-91C0-441E-B698-04CAA6DA0439}"/>
    <hyperlink ref="H290" r:id="rId282" xr:uid="{A6307B6D-017A-4262-99CD-1685069A5626}"/>
    <hyperlink ref="H291" r:id="rId283" xr:uid="{897B5B51-7806-4895-86E8-D6EF8CADD446}"/>
    <hyperlink ref="H292" r:id="rId284" xr:uid="{81A1C83F-0514-4E9F-AEC8-BFCCD31E8698}"/>
    <hyperlink ref="H293" r:id="rId285" xr:uid="{6A6F6A08-25BC-44AF-93F0-9EEFB0128EC9}"/>
    <hyperlink ref="H294" r:id="rId286" xr:uid="{EE656BA2-97FB-4FD8-95C3-C2DE1E297A99}"/>
    <hyperlink ref="H295" r:id="rId287" xr:uid="{4989A790-3F62-48FF-938B-A5C1C0D500D4}"/>
    <hyperlink ref="H296" r:id="rId288" xr:uid="{0736E244-ABB4-43CB-B6A3-580A02D04151}"/>
    <hyperlink ref="H297" r:id="rId289" xr:uid="{0F72EB90-EB2B-415D-887C-8347BC5FB483}"/>
    <hyperlink ref="H298" r:id="rId290" xr:uid="{34E52538-F3D7-42CC-AEB7-9172AF4DDCCF}"/>
    <hyperlink ref="H299" r:id="rId291" xr:uid="{9D878739-CC3C-4F0E-87B1-55F4CA213B7A}"/>
    <hyperlink ref="H300" r:id="rId292" xr:uid="{265623BD-1CCA-4F8A-8263-748D6BEAD034}"/>
    <hyperlink ref="H301" r:id="rId293" xr:uid="{A0E4F6FA-CACC-4FB4-B129-C31BD53F32FB}"/>
    <hyperlink ref="H302" r:id="rId294" xr:uid="{BDFB49D7-F594-448C-A421-062F0322A138}"/>
    <hyperlink ref="H303" r:id="rId295" xr:uid="{3326B578-FAFE-4045-AE36-9F7187E37EDC}"/>
    <hyperlink ref="H304" r:id="rId296" xr:uid="{F2BCC789-1C23-4028-B8B7-BC272996167C}"/>
    <hyperlink ref="H305" r:id="rId297" xr:uid="{285399FA-CD21-47EF-91F8-B6C44E4A1C3C}"/>
    <hyperlink ref="H306" r:id="rId298" xr:uid="{F0F657F2-039B-499C-AD2B-CCF5BEF7C046}"/>
    <hyperlink ref="H307" r:id="rId299" xr:uid="{C7E2880E-8F65-44B6-B0B6-6DAD7E3AFC1A}"/>
    <hyperlink ref="H308" r:id="rId300" xr:uid="{7226BC5C-3CE9-4923-B910-3650719B005C}"/>
    <hyperlink ref="H309" r:id="rId301" xr:uid="{AC2360E7-2F0A-4B88-9362-943CA7035D0A}"/>
    <hyperlink ref="H310" r:id="rId302" xr:uid="{53435089-64D8-484D-92FA-30715DF4064A}"/>
    <hyperlink ref="H312" r:id="rId303" xr:uid="{48E0784A-B3E0-4CB2-B7E1-848D90306464}"/>
    <hyperlink ref="H313" r:id="rId304" xr:uid="{20FEF85F-6EB7-4996-862C-EE89E925550A}"/>
    <hyperlink ref="H314" r:id="rId305" xr:uid="{A3D8F60C-712A-4D8D-AE2C-D31775EC2EAD}"/>
    <hyperlink ref="H315" r:id="rId306" xr:uid="{2DF8CE15-74D2-4B12-8619-162394C41D1E}"/>
    <hyperlink ref="H316" r:id="rId307" xr:uid="{C4DF472D-C562-4497-80EF-3F772F8154F4}"/>
    <hyperlink ref="H317" r:id="rId308" xr:uid="{C874FD17-A65B-48CF-B910-19314AA754F0}"/>
    <hyperlink ref="H318" r:id="rId309" xr:uid="{FB7D58FB-2C14-4904-A634-28F216530EE8}"/>
    <hyperlink ref="H319" r:id="rId310" xr:uid="{2623337E-5A07-4A45-8B85-40FEA73BAD82}"/>
    <hyperlink ref="H320" r:id="rId311" xr:uid="{5B407FE7-EE84-4E92-BC72-01FAE6FA0305}"/>
    <hyperlink ref="H321" r:id="rId312" xr:uid="{CD036008-3259-4477-AFB4-015BF28C117F}"/>
    <hyperlink ref="H322" r:id="rId313" display="https://gobiernobogota.sharepoint.com/sites/Alcaldia-Loc09/Documentos%20compartidos/Forms/AllItems.aspx?id=%2Fsites%2FAlcaldia%2DLoc09%2FDocumentos%20compartidos%2FPagos%20FDLF%2FVigencia%202025%20%2D%20Personas%20Naturales%2FCPS%2D399%2D2025%20MANUEL%20DAVID%20MARTINEZ%20ESTUPI%C3%91AN%2FPAGO%20No%207%20DICIEMBRE%202025&amp;sortField=LinkFilename&amp;isAscending=false&amp;viewid=1ea50699%2Da34d%2D444f%2D90da%2Dd733b4ec8ca7&amp;p=true&amp;ga=1" xr:uid="{774D02D9-6BC0-4514-B566-DA6E4EA051E0}"/>
    <hyperlink ref="H323" r:id="rId314" display="https://gobiernobogota.sharepoint.com/sites/Alcaldia-Loc09/Documentos%20compartidos/Forms/AllItems.aspx?id=%2Fsites%2FAlcaldia%2DLoc09%2FDocumentos%20compartidos%2FPagos%20FDLF%2FVigencia%202025%20%2D%20Personas%20Naturales%2FCPS%2D361%2D2025%20OSCAR%20ANDRES%20CAPERA%20RODRIGUEZ%2FPAGO%20N8%20DICIEMBRE%202025&amp;sortField=LinkFilename&amp;isAscending=false&amp;viewid=1ea50699%2Da34d%2D444f%2D90da%2Dd733b4ec8ca7&amp;p=true&amp;ga=1" xr:uid="{367603C4-14A7-41E1-832A-35BB58A8043C}"/>
    <hyperlink ref="H324" r:id="rId315" xr:uid="{3C7D9832-DDA5-424B-A165-3A102D139011}"/>
    <hyperlink ref="H325" r:id="rId316" xr:uid="{95DE09B0-CE6B-4BA8-8D49-71EA44269B79}"/>
    <hyperlink ref="H326" r:id="rId317" xr:uid="{D793FEFC-4EEC-4DA7-95C7-3735ACC5EABB}"/>
    <hyperlink ref="H327" r:id="rId318" xr:uid="{16B39B86-9F55-4C72-83D6-FB3B348BEB51}"/>
    <hyperlink ref="H328" r:id="rId319" xr:uid="{4AD94CF9-B199-48AD-8F4E-37861A25FC1D}"/>
    <hyperlink ref="H329" r:id="rId320" xr:uid="{FF670408-DE03-469F-9171-46AA32287280}"/>
    <hyperlink ref="H330" r:id="rId321" xr:uid="{632BB1F9-E16F-4A01-9752-C9CCFEBCB854}"/>
    <hyperlink ref="H331" r:id="rId322" xr:uid="{CB596894-D20B-4479-A83F-4042F6852D3E}"/>
    <hyperlink ref="H332" r:id="rId323" xr:uid="{9BC67A81-AC9A-490C-B180-08C234C4C633}"/>
    <hyperlink ref="H333" r:id="rId324" xr:uid="{19AA71A7-1D9A-4F1F-B401-0620CA76452F}"/>
    <hyperlink ref="H334" r:id="rId325" xr:uid="{DF4C3CDB-3701-4EA4-A41B-7D2F6F5E4CF3}"/>
    <hyperlink ref="H335" r:id="rId326" xr:uid="{F9631920-F165-4452-A516-C97DA7931D9A}"/>
    <hyperlink ref="H336" r:id="rId327" xr:uid="{FB89633E-4BEB-4C3C-B879-974F160E2C6F}"/>
    <hyperlink ref="H337" r:id="rId328" xr:uid="{8A80EC06-069E-4FDE-A778-1FBE0ADF6DC1}"/>
    <hyperlink ref="H338" r:id="rId329" xr:uid="{8DDBBAE5-42D2-4C8C-B7DD-18BEDDFF61D6}"/>
    <hyperlink ref="H339" r:id="rId330" xr:uid="{FB95DD24-F0BB-4479-92E6-BB81334B82FF}"/>
    <hyperlink ref="H340" r:id="rId331" xr:uid="{4862D6D8-8555-4245-A50A-7E23FDC25BD9}"/>
    <hyperlink ref="H341" r:id="rId332" xr:uid="{5148EB17-0D0C-4D3B-B534-0D4A38059E7B}"/>
    <hyperlink ref="H342" r:id="rId333" xr:uid="{B39486A5-B2A5-4D80-B693-F3F72B99EDD4}"/>
    <hyperlink ref="H343" r:id="rId334" xr:uid="{46489554-5122-4F7C-94AD-9D03665CE838}"/>
    <hyperlink ref="H344" r:id="rId335" xr:uid="{0E089347-C104-4D7F-86BF-D3FCA3F309E1}"/>
    <hyperlink ref="H345" r:id="rId336" xr:uid="{80BE3016-8D58-4B24-B49E-9897C31A7674}"/>
    <hyperlink ref="H346" r:id="rId337" xr:uid="{5A87338E-F7F5-4903-A777-B8BE53C9246E}"/>
    <hyperlink ref="H347" r:id="rId338" xr:uid="{966CD1A3-E105-43DF-BD2F-511080150F22}"/>
    <hyperlink ref="H348" r:id="rId339" xr:uid="{80A88842-5D0B-460B-8B5A-136063E65A59}"/>
    <hyperlink ref="H349" r:id="rId340" xr:uid="{3C2979C5-F48A-446E-B03B-5F9292E04882}"/>
    <hyperlink ref="H350" r:id="rId341" xr:uid="{EF1103A3-35F5-4B7C-B1D1-E706E64E5633}"/>
    <hyperlink ref="H351" r:id="rId342" xr:uid="{2411012C-CBB1-42BF-9A0B-2494C6CD4790}"/>
    <hyperlink ref="H352" r:id="rId343" xr:uid="{E42F2DD1-17E8-4A3C-AC90-C86157098EDA}"/>
    <hyperlink ref="H353" r:id="rId344" xr:uid="{DD593947-2E63-4DB5-B0A4-A0EC0AFB6E33}"/>
    <hyperlink ref="H354" r:id="rId345" xr:uid="{5EA31F19-ECAA-4964-A95D-6EB0C8BEE434}"/>
    <hyperlink ref="H355" r:id="rId346" xr:uid="{37EC973E-8503-4835-8069-DB54EE03A4FF}"/>
    <hyperlink ref="H357" r:id="rId347" xr:uid="{2A06DF9F-FFC1-4692-80B0-B83FB0AA508B}"/>
    <hyperlink ref="H356" r:id="rId348" xr:uid="{2C728590-C3DF-4136-A0CD-82E493320554}"/>
    <hyperlink ref="H358" r:id="rId349" xr:uid="{9AF4703E-7D51-4AD8-B8B1-D600C1A6E248}"/>
    <hyperlink ref="H359" r:id="rId350" xr:uid="{A6268F47-4BAF-41D1-BE8C-D1C9CFD1CE24}"/>
    <hyperlink ref="H360" r:id="rId351" xr:uid="{3E232708-DE02-4885-BC81-3BA006D44B76}"/>
    <hyperlink ref="H361" r:id="rId352" xr:uid="{20281371-E027-40F3-AAE4-15F2C8487A0B}"/>
    <hyperlink ref="H362" r:id="rId353" xr:uid="{7DFE2294-4864-4FA2-A112-05A80BCF9D49}"/>
    <hyperlink ref="H311" r:id="rId354" xr:uid="{0C0ED054-E0F3-4EFC-A82C-035A1CC4DFCB}"/>
    <hyperlink ref="H363" r:id="rId355" xr:uid="{099FB76D-4B6C-4365-A610-0A3864515103}"/>
    <hyperlink ref="H364" r:id="rId356" xr:uid="{AD1E9F16-4093-4E15-A0A4-2A65998B6553}"/>
    <hyperlink ref="H365" r:id="rId357" xr:uid="{369F8CD4-ED8F-4B2B-B7FC-83D0F894925D}"/>
    <hyperlink ref="H366" r:id="rId358" xr:uid="{4E38127A-2624-44EB-9B1F-8A56A8F67F39}"/>
    <hyperlink ref="H367" r:id="rId359" xr:uid="{4AD92D13-C623-477F-BDF7-1DB2A7C27BB0}"/>
    <hyperlink ref="H368" r:id="rId360" xr:uid="{94429DE2-4240-44B5-AA45-8EDD448D95B7}"/>
    <hyperlink ref="H369" r:id="rId361" xr:uid="{494B9386-3249-4620-9656-5B592D04066C}"/>
    <hyperlink ref="H370" r:id="rId362" xr:uid="{BFF89C03-89D7-4BFF-9033-46AA4547DDAF}"/>
    <hyperlink ref="H372" r:id="rId363" xr:uid="{473F8585-8E8A-495A-9263-60BD1D1F5556}"/>
    <hyperlink ref="H373" r:id="rId364" xr:uid="{8D837AF6-1FCA-4B7D-AD76-88A619FEA76C}"/>
    <hyperlink ref="H374" r:id="rId365" xr:uid="{9C7E6CB8-D18C-46BF-88B8-C4F1E01176A6}"/>
    <hyperlink ref="H375" r:id="rId366" xr:uid="{1CABB8B6-B7F3-43B6-A31E-8BB56CE1E10F}"/>
    <hyperlink ref="H371" r:id="rId367" xr:uid="{B9134DEA-889D-4D34-A771-20052552BBEA}"/>
    <hyperlink ref="H381" r:id="rId368" xr:uid="{739F6B28-1E9B-49A1-97CD-9CE1AA680AAF}"/>
    <hyperlink ref="H382" r:id="rId369" xr:uid="{04FBBFF5-36B2-4CA4-BCE2-E2A0BE404CC5}"/>
    <hyperlink ref="H378" r:id="rId370" xr:uid="{82184E27-CB36-4BDC-BB6B-E91413D013EC}"/>
    <hyperlink ref="H383" r:id="rId371" xr:uid="{1706E469-A452-4474-A37F-AB5309F06824}"/>
    <hyperlink ref="H379" r:id="rId372" xr:uid="{0E222986-612F-4DDC-9119-1F6D0F9182F5}"/>
    <hyperlink ref="H384" r:id="rId373" xr:uid="{D70BBC2A-30ED-4B98-B797-526D9FBF57FB}"/>
    <hyperlink ref="H385" r:id="rId374" xr:uid="{C8865F53-ADA8-4098-81A9-CD406DF67554}"/>
    <hyperlink ref="H386" r:id="rId375" xr:uid="{0BBD345F-C042-4C9E-A8F3-BFEB6396E1BE}"/>
    <hyperlink ref="H387" r:id="rId376" xr:uid="{C364CC79-7FDC-412A-BED2-F4221B6E6675}"/>
    <hyperlink ref="H388" r:id="rId377" xr:uid="{E48DC2B9-FACA-4405-8034-B58A9313D17E}"/>
    <hyperlink ref="H380" r:id="rId378" xr:uid="{EB2ECA25-71DE-45BE-862F-9F9451C6D145}"/>
    <hyperlink ref="H389" r:id="rId379" xr:uid="{D8C8068C-EF3D-4468-B63D-78D4304D8406}"/>
    <hyperlink ref="H376" r:id="rId380" xr:uid="{47E134C1-62FC-42B8-9F83-3FB1D0F60E6E}"/>
    <hyperlink ref="H390" r:id="rId381" xr:uid="{75FA3CBA-2762-4279-B6FE-F9B24D146EDF}"/>
    <hyperlink ref="H391" r:id="rId382" xr:uid="{BD28E150-C901-4729-B6B0-4627F83225FD}"/>
    <hyperlink ref="H393" r:id="rId383" xr:uid="{BE20954B-DD38-4153-BE38-EDF2E989701D}"/>
    <hyperlink ref="H392" r:id="rId384" xr:uid="{0D2EA3E0-BE95-4A54-AEFE-1D80D9B7C2BF}"/>
    <hyperlink ref="H377" r:id="rId385" xr:uid="{AE2B544A-50C7-4C65-9F41-50DF80ED528E}"/>
  </hyperlinks>
  <printOptions headings="1"/>
  <pageMargins left="0.7" right="0.7" top="0.75" bottom="0.75" header="0.3" footer="0.3"/>
  <pageSetup orientation="portrait"/>
  <tableParts count="1">
    <tablePart r:id="rId38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12C276-13A1-4D88-8D62-FB49015716C7}">
          <x14:formula1>
            <xm:f>DATOS!$C$5:$C$6</xm:f>
          </x14:formula1>
          <xm:sqref>B7:B394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  <SharedWithUsers xmlns="3129d058-18cd-4050-a37d-40ede8e2d7d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E02AAE-A7BB-40C0-B908-9C53A3738D15}"/>
</file>

<file path=customXml/itemProps2.xml><?xml version="1.0" encoding="utf-8"?>
<ds:datastoreItem xmlns:ds="http://schemas.openxmlformats.org/officeDocument/2006/customXml" ds:itemID="{ADEBF896-450A-4EC7-BE90-B8B57E3115C9}"/>
</file>

<file path=customXml/itemProps3.xml><?xml version="1.0" encoding="utf-8"?>
<ds:datastoreItem xmlns:ds="http://schemas.openxmlformats.org/officeDocument/2006/customXml" ds:itemID="{682850E1-073B-4F7C-8F94-DCF135CB4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2021-11-07T17:52:53Z</dcterms:created>
  <dcterms:modified xsi:type="dcterms:W3CDTF">2026-02-12T06:40:54Z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  <property fmtid="{D5CDD505-2E9C-101B-9397-08002B2CF9AE}" pid="3" name="Order">
    <vt:r8>14500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_activity">
    <vt:lpwstr>{"FileActivityType":"9","FileActivityTimeStamp":"2025-09-24T15:25:11.060Z","FileActivityUsersOnPage":[{"DisplayName":"Oscar Giovanny Contreras Novoa","Id":"oscar.contreras@gobiernobogota.gov.co"},{"DisplayName":"Ricardo Alfonso Beltran Diaz","Id":"ricardo.beltran@gobiernobogota.gov.co"}],"FileActivityNavigationId":null}</vt:lpwstr>
  </property>
</Properties>
</file>